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WF_2673_北海道集約化（室蘭（管））\R8\道央自動車道　室蘭管内のり面補強工事（条件付一般競争入札 指名併用）\01_送付資料（支社⇔事務所）\入札公告等\"/>
    </mc:Choice>
  </mc:AlternateContent>
  <xr:revisionPtr revIDLastSave="0" documentId="13_ncr:1_{C71E0500-EBAB-4D38-859C-890DEB060C9D}" xr6:coauthVersionLast="47" xr6:coauthVersionMax="47" xr10:uidLastSave="{00000000-0000-0000-0000-000000000000}"/>
  <bookViews>
    <workbookView xWindow="3570" yWindow="0" windowWidth="19860" windowHeight="15585" tabRatio="855"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様式２!$H$5:$AB$283</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93" i="15" l="1"/>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AA282" i="14"/>
  <c r="X282"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R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X21" i="14"/>
  <c r="W21" i="14"/>
  <c r="W20" i="14" s="1"/>
  <c r="V21" i="14"/>
  <c r="U21" i="14"/>
  <c r="U20" i="14" s="1"/>
  <c r="T21" i="14"/>
  <c r="S21" i="14"/>
  <c r="S20" i="14" s="1"/>
  <c r="R21" i="14"/>
  <c r="Q21" i="14"/>
  <c r="Q20" i="14" s="1"/>
  <c r="P21" i="14"/>
  <c r="P267" i="14" s="1"/>
  <c r="G21" i="14" a="1"/>
  <c r="G21" i="14" s="1"/>
  <c r="G20" i="14" a="1"/>
  <c r="G20" i="14" s="1"/>
  <c r="AA19" i="14"/>
  <c r="AA286"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Q21" i="15" l="1"/>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92" i="14" s="1"/>
  <c r="AA256" i="1"/>
  <c r="AA292" i="1" s="1"/>
  <c r="AQ228" i="1"/>
  <c r="V228" i="1" s="1"/>
  <c r="AO228" i="1"/>
  <c r="T228" i="1" s="1"/>
  <c r="AM228" i="1"/>
  <c r="R228" i="1" s="1"/>
  <c r="AA219" i="1"/>
  <c r="Q155" i="1"/>
  <c r="X280" i="1"/>
  <c r="Q89" i="1"/>
  <c r="X21" i="15" l="1"/>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X282" i="15" l="1"/>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T21" i="1"/>
  <c r="R21" i="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AA282"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<sst xmlns="http://schemas.openxmlformats.org/spreadsheetml/2006/main" count="1479" uniqueCount="267">
  <si>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</si>
  <si>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</si>
  <si>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</si>
  <si>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</si>
  <si>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</si>
  <si>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</si>
  <si>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</si>
  <si>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</si>
  <si>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</si>
  <si>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</si>
  <si>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</si>
  <si>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</si>
  <si>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</si>
  <si>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</si>
  <si>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</si>
  <si>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</si>
  <si>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</si>
  <si>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</si>
  <si>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</si>
  <si>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</si>
  <si>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</si>
  <si>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</si>
  <si>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</si>
  <si>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</si>
  <si>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</si>
  <si>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</si>
  <si>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</si>
  <si>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</si>
  <si>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</si>
  <si>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</si>
  <si>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</si>
  <si>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</si>
  <si>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</si>
  <si>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</si>
  <si>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</si>
  <si>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</si>
  <si>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</si>
  <si>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</si>
  <si>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</si>
  <si>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</si>
  <si>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</si>
  <si>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</si>
  <si>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</si>
  <si>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</si>
  <si>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</si>
  <si>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</si>
  <si>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</si>
  <si>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</si>
  <si>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</si>
  <si>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</si>
  <si>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</si>
  <si>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</si>
  <si>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</si>
  <si>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</si>
  <si>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</si>
  <si>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</si>
  <si>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</si>
  <si>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</si>
  <si>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</si>
  <si>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</si>
  <si>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</si>
  <si>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</si>
  <si>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</si>
  <si>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</si>
  <si>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</si>
  <si>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</si>
  <si>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</si>
  <si>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</si>
  <si>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</si>
  <si>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</si>
  <si>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</si>
  <si>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</si>
  <si>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</si>
  <si>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</si>
  <si>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</si>
  <si>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</si>
  <si>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</si>
  <si>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</si>
  <si>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</si>
  <si>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</si>
  <si>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</si>
  <si>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</si>
  <si>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</si>
  <si>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</si>
  <si>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</si>
  <si>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</si>
  <si>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</si>
  <si>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</si>
  <si>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</si>
  <si>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</si>
  <si>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</si>
  <si>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</si>
  <si>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</si>
  <si>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</si>
  <si>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</si>
  <si>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</si>
  <si>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</si>
  <si>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</si>
  <si>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</si>
  <si>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</si>
  <si>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</si>
  <si>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</si>
  <si>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</si>
  <si>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</si>
  <si>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</si>
  <si>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</si>
  <si>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</si>
  <si>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</si>
  <si>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</si>
  <si>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</si>
  <si>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</si>
  <si>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</si>
  <si>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</si>
  <si>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</si>
  <si>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</si>
  <si>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</si>
  <si>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</si>
  <si>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</si>
  <si>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</si>
  <si>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</si>
  <si>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</si>
  <si>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</si>
  <si>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</si>
  <si>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</si>
  <si>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</si>
  <si>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</si>
  <si>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</si>
  <si>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</si>
  <si>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</si>
  <si>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</si>
  <si>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</si>
  <si>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</si>
  <si>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</si>
  <si>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</si>
  <si>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</si>
  <si>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</si>
  <si>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</si>
  <si>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</si>
  <si>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</si>
  <si>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</si>
  <si>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</si>
  <si>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</si>
  <si>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</si>
  <si>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</si>
  <si>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</si>
  <si>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</si>
  <si>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</si>
  <si>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</si>
  <si>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</si>
  <si>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</si>
  <si>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</si>
  <si>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</si>
  <si>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</si>
  <si>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</si>
  <si>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</si>
  <si>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</si>
  <si>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</si>
  <si>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</si>
  <si>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</si>
  <si>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</si>
  <si>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</si>
  <si>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</si>
  <si>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</si>
  <si>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</si>
  <si>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</si>
  <si>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</si>
  <si>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</si>
  <si>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</si>
  <si>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</si>
  <si>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</si>
  <si>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</si>
  <si>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</si>
  <si>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</si>
  <si>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</si>
  <si>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</si>
  <si>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</si>
  <si>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</si>
  <si>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</si>
  <si>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</si>
  <si>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</si>
  <si>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</si>
  <si>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</si>
  <si>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</si>
  <si>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</si>
  <si>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</si>
  <si>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</si>
  <si>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</si>
  <si>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</si>
  <si>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</si>
  <si>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</si>
  <si>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</si>
  <si>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</si>
  <si>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</si>
  <si>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</si>
  <si>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</si>
  <si>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</si>
  <si>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</si>
  <si>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</si>
  <si>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</si>
  <si>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</si>
  <si>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</si>
  <si>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</si>
  <si>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</si>
  <si>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</si>
  <si>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</si>
  <si>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</si>
  <si>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</si>
  <si>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</si>
  <si>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</si>
  <si>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</si>
  <si>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</si>
  <si>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</si>
  <si>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</si>
  <si>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</si>
  <si>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</si>
  <si>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</si>
  <si>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</si>
  <si>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</si>
  <si>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</si>
  <si>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</si>
  <si>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</si>
  <si>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</si>
  <si>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</si>
  <si>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</si>
  <si>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</si>
  <si>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</si>
  <si>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</si>
  <si>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</si>
  <si>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</si>
  <si>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</si>
  <si>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</si>
  <si>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</si>
  <si>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</si>
  <si>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</si>
  <si>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</si>
  <si>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</si>
  <si>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</si>
  <si>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</si>
  <si>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</si>
  <si>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</si>
  <si>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</si>
  <si>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</si>
  <si>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</si>
  <si>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</si>
  <si>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</si>
  <si>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</si>
  <si>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</si>
  <si>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</si>
  <si>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</si>
  <si>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</si>
  <si>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</si>
  <si>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</si>
  <si>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</si>
  <si>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</si>
  <si>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</si>
  <si>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</si>
  <si>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</si>
  <si>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</si>
  <si>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</si>
  <si>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</si>
  <si>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</si>
  <si>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</si>
  <si>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くるみん(H29.3.31まで)、くるみん(H29.4.1～R4.3.31まで)、
くるみん(R4.4.1～R7.3.31まで)、くるみん（R7.4.1以降）、
ﾄﾗｲくるみん（R7.3.31まで）、ﾄﾗｲくるみん（R7.4.1以降）、
ﾌﾟﾗﾁﾅくるみん（R7.3.31まで）、ﾌﾟﾗﾁﾅくるみん（R7.4.1以降）</t>
    <phoneticPr fontId="3"/>
  </si>
  <si>
    <t>⑤本様式は必要事項の記載後、xlsx 形式ファイル（Microsoft 社の「Excel2007」それ以降のバージョンで作成したデータ）で提出する。また、証明書類はPDF形式で提出すること。</t>
    <phoneticPr fontId="3"/>
  </si>
  <si>
    <t>製造予定業者の同種機器の納入実績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8" eb="20">
      <t>キョウソウ</t>
    </rPh>
    <rPh sb="20" eb="22">
      <t>サンカ</t>
    </rPh>
    <rPh sb="22" eb="24">
      <t>シカク</t>
    </rPh>
    <rPh sb="24" eb="26">
      <t>ヨウケン</t>
    </rPh>
    <rPh sb="26" eb="27">
      <t>トウ</t>
    </rPh>
    <rPh sb="27" eb="29">
      <t>イチラン</t>
    </rPh>
    <rPh sb="29" eb="30">
      <t>ヒョウ</t>
    </rPh>
    <rPh sb="31" eb="33">
      <t>ノウニュウ</t>
    </rPh>
    <rPh sb="33" eb="35">
      <t>ジッセキ</t>
    </rPh>
    <rPh sb="35" eb="36">
      <t>トウ</t>
    </rPh>
    <rPh sb="37" eb="38">
      <t>モト</t>
    </rPh>
    <rPh sb="43" eb="45">
      <t>バアイ</t>
    </rPh>
    <rPh sb="46" eb="48">
      <t>キサイ</t>
    </rPh>
    <rPh sb="48" eb="50">
      <t>フヨウ</t>
    </rPh>
    <phoneticPr fontId="3"/>
  </si>
  <si>
    <t>道央自動車道　室蘭管内のり面補強工事</t>
    <phoneticPr fontId="3"/>
  </si>
  <si>
    <t>過去２か年度の工事種別の工事成績評定点の各年度の平均点が2年連続で65点未満でないこと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</si>
</sst>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12"/>
      <color theme="0"/>
      <name val="ＭＳ Ｐゴシック"/>
      <family val="3"/>
      <charset val="128"/>
    </font>
  </fonts>
  <fills count="15">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401">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Border="1" applyAlignment="1">
      <alignment horizontal="center" vertical="center" wrapTex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7" applyFont="1" applyFill="1" applyBorder="1">
      <alignment horizontal="center" vertical="center" wrapText="1"/>
    </xf>
    <xf numFmtId="0" fontId="6" fillId="0" borderId="3" xfId="2" applyFont="1" applyBorder="1">
      <alignment horizontal="center" vertical="center" wrapText="1"/>
    </xf>
    <xf numFmtId="0" fontId="6" fillId="0" borderId="3" xfId="2" applyFont="1" applyBorder="1" applyAlignment="1">
      <alignment horizontal="center" vertical="center" textRotation="255" shrinkToFit="1"/>
    </xf>
    <xf numFmtId="0" fontId="6" fillId="0" borderId="8" xfId="5" applyFont="1" applyFill="1" applyBorder="1">
      <alignment horizontal="left" vertical="center" wrapTex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8" fillId="11" borderId="9"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2" borderId="1" xfId="3" applyFont="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4" fontId="6" fillId="0" borderId="0" xfId="0" applyNumberFormat="1" applyFont="1" applyAlignment="1">
      <alignment horizontal="left" vertical="center" wrapTex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2" borderId="12" xfId="3" applyFont="1" applyBorder="1" applyAlignment="1">
      <alignment horizontal="center" vertical="center" shrinkToFit="1"/>
    </xf>
    <xf numFmtId="0" fontId="8" fillId="2" borderId="10" xfId="3" applyFont="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3" xfId="3" applyFont="1" applyBorder="1" applyAlignment="1">
      <alignment horizontal="center" vertical="center" shrinkToFit="1"/>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6" fillId="0" borderId="2" xfId="2" applyFont="1" applyBorder="1">
      <alignment horizontal="center" vertical="center" wrapText="1"/>
    </xf>
    <xf numFmtId="0" fontId="6" fillId="0" borderId="4" xfId="2" applyFont="1" applyBorder="1">
      <alignment horizontal="center" vertical="center" wrapText="1"/>
    </xf>
    <xf numFmtId="0" fontId="6" fillId="0" borderId="10" xfId="0" applyFont="1" applyBorder="1" applyAlignment="1">
      <alignment horizontal="center" vertical="center" shrinkToFit="1"/>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Border="1">
      <alignment horizontal="center" vertical="center" wrapText="1"/>
    </xf>
    <xf numFmtId="0" fontId="6" fillId="0" borderId="14" xfId="2" applyFont="1" applyBorder="1">
      <alignment horizontal="center" vertical="center" wrapText="1"/>
    </xf>
    <xf numFmtId="0" fontId="6" fillId="9" borderId="1" xfId="2" applyFont="1" applyFill="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lignment horizontal="center"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Font="1" applyBorder="1" applyAlignment="1">
      <alignment horizontal="center" vertical="center"/>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0" borderId="1" xfId="0" applyFont="1" applyBorder="1" applyAlignment="1">
      <alignment horizontal="center" vertical="top" textRotation="255"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179" fontId="8" fillId="2" borderId="1" xfId="3" applyNumberFormat="1" applyFont="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8" fillId="2" borderId="1" xfId="3" applyFont="1" applyAlignment="1">
      <alignment horizontal="center" vertical="center" shrinkToFit="1"/>
    </xf>
    <xf numFmtId="0" fontId="12" fillId="0" borderId="1" xfId="0" applyFont="1" applyBorder="1" applyAlignment="1">
      <alignment horizontal="left" vertical="top"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6" fillId="0" borderId="1" xfId="6" applyFont="1">
      <alignment horizontal="left" vertical="top" wrapText="1"/>
    </xf>
    <xf numFmtId="0" fontId="6" fillId="0" borderId="1" xfId="0" applyFont="1" applyBorder="1" applyAlignment="1">
      <alignment horizontal="left" vertical="top" wrapText="1"/>
    </xf>
    <xf numFmtId="0" fontId="6" fillId="0" borderId="11" xfId="6" applyFont="1" applyBorder="1" applyAlignment="1">
      <alignment horizontal="left" vertical="center" wrapText="1"/>
    </xf>
    <xf numFmtId="0" fontId="16" fillId="0" borderId="1" xfId="2" applyFont="1" applyAlignment="1">
      <alignment horizontal="left" vertical="center" shrinkToFit="1"/>
    </xf>
    <xf numFmtId="0" fontId="6" fillId="0" borderId="1" xfId="2" applyFont="1" applyAlignment="1">
      <alignment horizontal="center" vertical="center"/>
    </xf>
    <xf numFmtId="0" fontId="6" fillId="0" borderId="1" xfId="2" applyFont="1">
      <alignment horizontal="center"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2" applyFont="1" applyAlignment="1">
      <alignment horizontal="center" vertical="center" shrinkToFi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15" fillId="0" borderId="1" xfId="0" applyFont="1" applyBorder="1" applyAlignment="1">
      <alignment horizontal="center" vertical="center"/>
    </xf>
    <xf numFmtId="0" fontId="23" fillId="14" borderId="2" xfId="7" applyFont="1" applyFill="1" applyBorder="1">
      <alignment horizontal="center" vertical="center" wrapText="1"/>
    </xf>
    <xf numFmtId="0" fontId="23" fillId="14" borderId="3" xfId="7" applyFont="1" applyFill="1" applyBorder="1">
      <alignment horizontal="center" vertical="center" wrapText="1"/>
    </xf>
    <xf numFmtId="49" fontId="6" fillId="7" borderId="3"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0" fontId="6" fillId="0" borderId="1" xfId="6" applyFont="1" applyAlignment="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22" fillId="0" borderId="1" xfId="6" applyFont="1">
      <alignment horizontal="left" vertical="top"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3">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ill>
        <patternFill>
          <bgColor rgb="FFFF0000"/>
        </patternFill>
      </fill>
    </dxf>
    <dxf>
      <fill>
        <patternFill>
          <bgColor rgb="FFFF0000"/>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09"/>
  <sheetViews>
    <sheetView tabSelected="1" view="pageBreakPreview" topLeftCell="H5" zoomScale="70" zoomScaleNormal="85" zoomScaleSheetLayoutView="70" zoomScalePageLayoutView="55" workbookViewId="0">
      <selection activeCell="N19" sqref="N19"/>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8"/>
      <c r="S1" s="8"/>
    </row>
    <row r="2" spans="1:37" ht="16.5" hidden="1" customHeight="1" outlineLevel="1" x14ac:dyDescent="0.4">
      <c r="I2" s="343" t="s">
        <v>85</v>
      </c>
      <c r="J2" s="343"/>
      <c r="K2" s="343"/>
      <c r="L2" s="238"/>
      <c r="M2" s="157" t="s">
        <v>200</v>
      </c>
      <c r="O2" s="23" t="s">
        <v>112</v>
      </c>
      <c r="P2" s="157" t="s">
        <v>184</v>
      </c>
      <c r="Q2" s="8"/>
      <c r="R2" s="212" t="s">
        <v>180</v>
      </c>
      <c r="S2" s="8"/>
      <c r="T2" s="157" t="s">
        <v>181</v>
      </c>
    </row>
    <row r="3" spans="1:37" ht="16.5" hidden="1" customHeight="1" outlineLevel="1" x14ac:dyDescent="0.4">
      <c r="I3" s="343" t="s">
        <v>175</v>
      </c>
      <c r="J3" s="343"/>
      <c r="K3" s="343"/>
      <c r="L3" s="238"/>
      <c r="M3" s="157">
        <v>2026</v>
      </c>
      <c r="O3" s="23" t="s">
        <v>110</v>
      </c>
      <c r="P3" s="157" t="s">
        <v>185</v>
      </c>
      <c r="Q3" s="8"/>
      <c r="R3" s="157">
        <v>1</v>
      </c>
      <c r="S3" s="8"/>
      <c r="T3" s="157" t="s">
        <v>111</v>
      </c>
    </row>
    <row r="4" spans="1:37" ht="16.5" hidden="1" customHeight="1" outlineLevel="1" x14ac:dyDescent="0.4">
      <c r="I4" s="143"/>
      <c r="J4" s="143"/>
      <c r="K4" s="143"/>
      <c r="L4" s="237"/>
      <c r="M4" s="237"/>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32" t="s">
        <v>84</v>
      </c>
      <c r="J6" s="332"/>
      <c r="K6" s="332"/>
      <c r="L6" s="332"/>
      <c r="M6" s="332"/>
      <c r="Q6" s="3"/>
      <c r="R6" s="355" t="s">
        <v>53</v>
      </c>
      <c r="S6" s="355"/>
      <c r="T6" s="355"/>
      <c r="U6" s="355"/>
      <c r="V6" s="355"/>
      <c r="W6" s="355"/>
      <c r="X6" s="355"/>
      <c r="Y6" s="355"/>
      <c r="Z6" s="355"/>
      <c r="AA6" s="355"/>
      <c r="AB6" s="1"/>
    </row>
    <row r="7" spans="1:37" s="9" customFormat="1" ht="17.45" customHeight="1" x14ac:dyDescent="0.4">
      <c r="H7" s="6"/>
      <c r="I7" s="332"/>
      <c r="J7" s="332"/>
      <c r="K7" s="332"/>
      <c r="L7" s="332"/>
      <c r="M7" s="332"/>
      <c r="Q7" s="3"/>
      <c r="R7" s="356" t="s">
        <v>196</v>
      </c>
      <c r="S7" s="356"/>
      <c r="T7" s="356"/>
      <c r="U7" s="356"/>
      <c r="V7" s="356"/>
      <c r="W7" s="356"/>
      <c r="X7" s="356"/>
      <c r="Y7" s="356"/>
      <c r="Z7" s="356"/>
      <c r="AA7" s="356"/>
      <c r="AB7" s="2"/>
    </row>
    <row r="8" spans="1:37" s="9" customFormat="1" ht="17.45" customHeight="1" x14ac:dyDescent="0.4">
      <c r="H8" s="6"/>
      <c r="I8" s="332"/>
      <c r="J8" s="332"/>
      <c r="K8" s="332"/>
      <c r="L8" s="332"/>
      <c r="M8" s="332"/>
      <c r="Q8" s="3"/>
      <c r="R8" s="357" t="s">
        <v>197</v>
      </c>
      <c r="S8" s="357"/>
      <c r="T8" s="357"/>
      <c r="U8" s="357"/>
      <c r="V8" s="357"/>
      <c r="W8" s="357"/>
      <c r="X8" s="357"/>
      <c r="Y8" s="357"/>
      <c r="Z8" s="357"/>
      <c r="AA8" s="357"/>
      <c r="AB8" s="2"/>
    </row>
    <row r="9" spans="1:37" s="9" customFormat="1" ht="17.25" customHeight="1" x14ac:dyDescent="0.4">
      <c r="H9" s="6"/>
      <c r="I9" s="6"/>
      <c r="J9" s="6"/>
      <c r="K9" s="6"/>
      <c r="L9" s="6"/>
      <c r="M9" s="6"/>
      <c r="N9" s="6"/>
      <c r="O9" s="6"/>
      <c r="P9" s="6"/>
      <c r="Q9" s="6"/>
      <c r="R9" s="358" t="s">
        <v>55</v>
      </c>
      <c r="S9" s="358"/>
      <c r="T9" s="358"/>
      <c r="U9" s="358"/>
      <c r="V9" s="358"/>
      <c r="W9" s="358"/>
      <c r="X9" s="358"/>
      <c r="Y9" s="358"/>
      <c r="Z9" s="358"/>
      <c r="AA9" s="358"/>
      <c r="AB9" s="6"/>
    </row>
    <row r="10" spans="1:37" s="8" customFormat="1" ht="27.75" customHeight="1" x14ac:dyDescent="0.4">
      <c r="H10" s="6"/>
      <c r="I10" s="333" t="s">
        <v>44</v>
      </c>
      <c r="J10" s="333"/>
      <c r="K10" s="333" t="s">
        <v>265</v>
      </c>
      <c r="L10" s="333"/>
      <c r="M10" s="333"/>
      <c r="N10" s="4"/>
      <c r="O10" s="4"/>
      <c r="P10" s="4"/>
      <c r="Q10" s="4"/>
      <c r="R10" s="358" t="s">
        <v>54</v>
      </c>
      <c r="S10" s="358"/>
      <c r="T10" s="358"/>
      <c r="U10" s="358"/>
      <c r="V10" s="358"/>
      <c r="W10" s="358"/>
      <c r="X10" s="358"/>
      <c r="Y10" s="358"/>
      <c r="Z10" s="358"/>
      <c r="AA10" s="358"/>
      <c r="AB10" s="6"/>
    </row>
    <row r="11" spans="1:37" s="8" customFormat="1" ht="27.75" customHeight="1" x14ac:dyDescent="0.4">
      <c r="H11" s="6"/>
      <c r="I11" s="333" t="s">
        <v>0</v>
      </c>
      <c r="J11" s="333"/>
      <c r="K11" s="317"/>
      <c r="L11" s="317"/>
      <c r="M11" s="317"/>
      <c r="N11" s="5"/>
      <c r="O11" s="5"/>
      <c r="P11" s="5"/>
      <c r="Q11" s="5"/>
      <c r="R11" s="358" t="s">
        <v>263</v>
      </c>
      <c r="S11" s="358"/>
      <c r="T11" s="358"/>
      <c r="U11" s="358"/>
      <c r="V11" s="358"/>
      <c r="W11" s="358"/>
      <c r="X11" s="358"/>
      <c r="Y11" s="358"/>
      <c r="Z11" s="358"/>
      <c r="AA11" s="358"/>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34" t="s">
        <v>78</v>
      </c>
      <c r="J13" s="334"/>
      <c r="K13" s="334"/>
      <c r="L13" s="334"/>
      <c r="M13" s="334"/>
      <c r="N13" s="376" t="s">
        <v>52</v>
      </c>
      <c r="O13" s="377"/>
      <c r="P13" s="377"/>
      <c r="Q13" s="377"/>
      <c r="R13" s="377"/>
      <c r="S13" s="377"/>
      <c r="T13" s="377"/>
      <c r="U13" s="377"/>
      <c r="V13" s="377"/>
      <c r="W13" s="377"/>
      <c r="X13" s="377"/>
      <c r="Y13" s="377"/>
      <c r="Z13" s="377"/>
      <c r="AA13" s="378"/>
    </row>
    <row r="14" spans="1:37" s="8" customFormat="1" ht="29.25" customHeight="1" x14ac:dyDescent="0.4">
      <c r="H14" s="6"/>
      <c r="I14" s="334" t="s">
        <v>166</v>
      </c>
      <c r="J14" s="334"/>
      <c r="K14" s="334"/>
      <c r="L14" s="334" t="s">
        <v>79</v>
      </c>
      <c r="M14" s="334"/>
      <c r="N14" s="343" t="s">
        <v>57</v>
      </c>
      <c r="O14" s="344" t="s">
        <v>80</v>
      </c>
      <c r="P14" s="334" t="s">
        <v>56</v>
      </c>
      <c r="Q14" s="334"/>
      <c r="R14" s="334"/>
      <c r="S14" s="334"/>
      <c r="T14" s="334"/>
      <c r="U14" s="334"/>
      <c r="V14" s="334"/>
      <c r="W14" s="334"/>
      <c r="X14" s="341" t="s">
        <v>42</v>
      </c>
      <c r="Y14" s="337" t="s">
        <v>47</v>
      </c>
      <c r="Z14" s="337"/>
      <c r="AA14" s="337"/>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34"/>
      <c r="J15" s="334"/>
      <c r="K15" s="334"/>
      <c r="L15" s="334"/>
      <c r="M15" s="334"/>
      <c r="N15" s="343"/>
      <c r="O15" s="345"/>
      <c r="P15" s="334"/>
      <c r="Q15" s="334"/>
      <c r="R15" s="334"/>
      <c r="S15" s="334"/>
      <c r="T15" s="334"/>
      <c r="U15" s="334"/>
      <c r="V15" s="334"/>
      <c r="W15" s="334"/>
      <c r="X15" s="342"/>
      <c r="Y15" s="23" t="s">
        <v>48</v>
      </c>
      <c r="Z15" s="23" t="s">
        <v>46</v>
      </c>
      <c r="AA15" s="23" t="s">
        <v>39</v>
      </c>
      <c r="AC15" s="8" t="s">
        <v>96</v>
      </c>
      <c r="AD15" s="8" t="s">
        <v>86</v>
      </c>
      <c r="AE15" s="8" t="s">
        <v>87</v>
      </c>
      <c r="AF15" s="8" t="s">
        <v>88</v>
      </c>
      <c r="AG15" s="8" t="s">
        <v>89</v>
      </c>
      <c r="AH15" s="8" t="s">
        <v>90</v>
      </c>
      <c r="AJ15" s="141"/>
      <c r="AK15" s="141"/>
    </row>
    <row r="16" spans="1:37" s="8" customFormat="1" ht="29.25" hidden="1" customHeight="1" x14ac:dyDescent="0.4">
      <c r="A16" s="8">
        <v>1</v>
      </c>
      <c r="C16" s="8">
        <v>1</v>
      </c>
      <c r="D16" s="8">
        <v>1</v>
      </c>
      <c r="E16" s="8">
        <v>1</v>
      </c>
      <c r="G16" s="8" cm="1">
        <f t="array" ref="G16">INDEX(A16:F16,1,VLOOKUP($I$3,$J$285:$L$290,$L$284,))</f>
        <v>0</v>
      </c>
      <c r="H16" s="6"/>
      <c r="I16" s="318" t="s">
        <v>223</v>
      </c>
      <c r="J16" s="318"/>
      <c r="K16" s="327" t="s">
        <v>258</v>
      </c>
      <c r="L16" s="149"/>
      <c r="M16" s="226" t="s">
        <v>221</v>
      </c>
      <c r="N16" s="126"/>
      <c r="O16" s="255"/>
      <c r="P16" s="77"/>
      <c r="Q16" s="78"/>
      <c r="R16" s="72"/>
      <c r="S16" s="79"/>
      <c r="T16" s="79"/>
      <c r="U16" s="79"/>
      <c r="V16" s="79"/>
      <c r="W16" s="79"/>
      <c r="X16" s="195" t="str" cm="1">
        <f t="array" ref="X16">IF($N16=$N17,"",_xlfn.IFS($N16=1,"適",$N17=1,"不適"))</f>
        <v/>
      </c>
      <c r="Y16" s="263"/>
      <c r="Z16" s="263"/>
      <c r="AA16" s="263"/>
      <c r="AJ16" s="295"/>
      <c r="AK16" s="141"/>
    </row>
    <row r="17" spans="1:44" s="8" customFormat="1" ht="29.25" hidden="1" customHeight="1" x14ac:dyDescent="0.4">
      <c r="A17" s="8">
        <v>1</v>
      </c>
      <c r="C17" s="8">
        <v>1</v>
      </c>
      <c r="D17" s="8">
        <v>1</v>
      </c>
      <c r="E17" s="8">
        <v>1</v>
      </c>
      <c r="G17" s="8" cm="1">
        <f t="array" ref="G17">INDEX(A17:F17,1,VLOOKUP($I$3,$J$285:$L$290,$L$284,))</f>
        <v>0</v>
      </c>
      <c r="H17" s="6"/>
      <c r="I17" s="318"/>
      <c r="J17" s="318"/>
      <c r="K17" s="328"/>
      <c r="L17" s="149"/>
      <c r="M17" s="226" t="s">
        <v>222</v>
      </c>
      <c r="N17" s="126"/>
      <c r="O17" s="255"/>
      <c r="P17" s="77"/>
      <c r="Q17" s="78"/>
      <c r="R17" s="72"/>
      <c r="S17" s="79"/>
      <c r="T17" s="79"/>
      <c r="U17" s="79"/>
      <c r="V17" s="79"/>
      <c r="W17" s="79"/>
      <c r="X17" s="195"/>
      <c r="Y17" s="263"/>
      <c r="Z17" s="263"/>
      <c r="AA17" s="263"/>
      <c r="AJ17" s="295"/>
      <c r="AK17" s="141"/>
    </row>
    <row r="18" spans="1:44" s="8" customFormat="1" ht="3.75" customHeight="1" x14ac:dyDescent="0.4">
      <c r="A18" s="8">
        <v>1</v>
      </c>
      <c r="C18" s="8">
        <v>1</v>
      </c>
      <c r="D18" s="8">
        <v>1</v>
      </c>
      <c r="E18" s="8">
        <v>1</v>
      </c>
      <c r="G18" s="8" cm="1">
        <f t="array" ref="G18">INDEX(A18:F18,1,VLOOKUP($I$3,$J$285:$L$290,$L$284,))</f>
        <v>0</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20" t="s">
        <v>81</v>
      </c>
      <c r="J19" s="335" t="s">
        <v>190</v>
      </c>
      <c r="K19" s="62" t="s">
        <v>1</v>
      </c>
      <c r="L19" s="304"/>
      <c r="M19" s="305"/>
      <c r="N19" s="264"/>
      <c r="O19" s="265"/>
      <c r="P19" s="266" t="s">
        <v>100</v>
      </c>
      <c r="Q19" s="82"/>
      <c r="R19" s="88"/>
      <c r="S19" s="90"/>
      <c r="T19" s="90"/>
      <c r="U19" s="90"/>
      <c r="V19" s="90"/>
      <c r="W19" s="267"/>
      <c r="X19" s="268"/>
      <c r="Y19" s="379" t="s">
        <v>40</v>
      </c>
      <c r="Z19" s="209" t="str" cm="1">
        <f t="array" ref="Z19">INDEX($AC19:$AH19,1,VLOOKUP($I$3,$J$285:$L$290,3,))</f>
        <v>-</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20"/>
      <c r="J20" s="335"/>
      <c r="K20" s="11" t="s">
        <v>2</v>
      </c>
      <c r="L20" s="299"/>
      <c r="M20" s="300"/>
      <c r="N20" s="113"/>
      <c r="O20" s="240"/>
      <c r="P20" s="33"/>
      <c r="Q20" s="102" t="str">
        <f>IF(Q21=1,0,"")</f>
        <v/>
      </c>
      <c r="R20" s="42"/>
      <c r="S20" s="102" t="str">
        <f>IF(S21=1,$AM20,"")</f>
        <v/>
      </c>
      <c r="T20" s="48"/>
      <c r="U20" s="102" t="str">
        <f>IF(U21=1,$AO20,"")</f>
        <v/>
      </c>
      <c r="V20" s="48"/>
      <c r="W20" s="102" t="str">
        <f>IF(W21=1,$AQ20,"")</f>
        <v/>
      </c>
      <c r="X20" s="187"/>
      <c r="Y20" s="379"/>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20"/>
      <c r="J21" s="335"/>
      <c r="K21" s="11" t="s">
        <v>215</v>
      </c>
      <c r="L21" s="302"/>
      <c r="M21" s="303"/>
      <c r="N21" s="113"/>
      <c r="O21" s="241"/>
      <c r="P21" s="32">
        <f>DATE($M$3-$AK21+1,4,1)</f>
        <v>40634</v>
      </c>
      <c r="Q21" s="107" t="str">
        <f>IF($N21="","",IF(AND($L21&gt;=P21,$L21&lt;R21),1,"-"))</f>
        <v/>
      </c>
      <c r="R21" s="32">
        <f>DATE($M$3-$AM21+1,4,1)</f>
        <v>42461</v>
      </c>
      <c r="S21" s="107" t="str">
        <f>IF($N21="","",IF(AND($L21&gt;=R21,$L21&lt;T21),1,"-"))</f>
        <v/>
      </c>
      <c r="T21" s="32">
        <f>DATE($M$3-$AO21+1,4,1)</f>
        <v>44287</v>
      </c>
      <c r="U21" s="107" t="str">
        <f>IF($N21="","",IF(AND($L21&gt;=T21,$L21&lt;V21),1,"-"))</f>
        <v/>
      </c>
      <c r="V21" s="32">
        <f>DATE($M$3-$AQ21+1,4,1)</f>
        <v>45017</v>
      </c>
      <c r="W21" s="106" t="str">
        <f>IF($N21="","",IF($L21&gt;=V21,1,"-"))</f>
        <v/>
      </c>
      <c r="X21" s="188" t="str">
        <f>IF($N21="","",IF(AND($Q21="-",$S21="-",$U21="-",$W21="-"),"不適","適"))</f>
        <v/>
      </c>
      <c r="Y21" s="37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20"/>
      <c r="J22" s="335"/>
      <c r="K22" s="327" t="s">
        <v>22</v>
      </c>
      <c r="L22" s="144"/>
      <c r="M22" s="230" t="s">
        <v>23</v>
      </c>
      <c r="N22" s="114"/>
      <c r="O22" s="242"/>
      <c r="P22" s="33"/>
      <c r="Q22" s="48"/>
      <c r="R22" s="207" t="str">
        <f>IF($N22="","",$AK22)</f>
        <v/>
      </c>
      <c r="S22" s="48"/>
      <c r="T22" s="48"/>
      <c r="U22" s="48"/>
      <c r="V22" s="101" t="str">
        <f>IF($N22="","",$AP$22)</f>
        <v/>
      </c>
      <c r="W22" s="48"/>
      <c r="X22" s="187"/>
      <c r="Y22" s="379"/>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20"/>
      <c r="J23" s="335"/>
      <c r="K23" s="331"/>
      <c r="L23" s="338"/>
      <c r="M23" s="346" t="s">
        <v>24</v>
      </c>
      <c r="N23" s="349"/>
      <c r="O23" s="352"/>
      <c r="P23" s="33"/>
      <c r="Q23" s="48"/>
      <c r="R23" s="207" t="str">
        <f>IF($N23="","",$AK23)</f>
        <v/>
      </c>
      <c r="S23" s="48"/>
      <c r="T23" s="175">
        <f>AN23</f>
        <v>43281</v>
      </c>
      <c r="U23" s="107" t="str">
        <f>IF($N23="","",IF($L21&lt;=$T23,1,"-"))</f>
        <v/>
      </c>
      <c r="V23" s="101" t="str">
        <f>IF($U23=1,$AP23,"")</f>
        <v/>
      </c>
      <c r="W23" s="48"/>
      <c r="X23" s="187"/>
      <c r="Y23" s="37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20"/>
      <c r="J24" s="335"/>
      <c r="K24" s="331"/>
      <c r="L24" s="339"/>
      <c r="M24" s="347"/>
      <c r="N24" s="350"/>
      <c r="O24" s="353"/>
      <c r="P24" s="33"/>
      <c r="Q24" s="48"/>
      <c r="R24" s="137"/>
      <c r="S24" s="48"/>
      <c r="T24" s="175">
        <f>AN24</f>
        <v>45382</v>
      </c>
      <c r="U24" s="107" t="str">
        <f>IF($N23="","",IF(AND($L21&gt;T23,$L21&lt;=$T24),1,"-"))</f>
        <v/>
      </c>
      <c r="V24" s="101" t="str">
        <f>IF($U24=1,$AP24,"")</f>
        <v/>
      </c>
      <c r="W24" s="48"/>
      <c r="X24" s="187"/>
      <c r="Y24" s="379"/>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20"/>
      <c r="J25" s="335"/>
      <c r="K25" s="331"/>
      <c r="L25" s="340"/>
      <c r="M25" s="348"/>
      <c r="N25" s="351"/>
      <c r="O25" s="354"/>
      <c r="P25" s="33"/>
      <c r="Q25" s="48"/>
      <c r="R25" s="137"/>
      <c r="S25" s="48"/>
      <c r="T25" s="32">
        <f>AN25</f>
        <v>45383</v>
      </c>
      <c r="U25" s="107" t="str">
        <f>IF($N23="","",IF($L21&gt;=$T25,1,"-"))</f>
        <v/>
      </c>
      <c r="V25" s="101" t="str">
        <f>IF($U25=1,$AP25,"")</f>
        <v/>
      </c>
      <c r="W25" s="48"/>
      <c r="X25" s="187"/>
      <c r="Y25" s="379"/>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20"/>
      <c r="J26" s="335"/>
      <c r="K26" s="331"/>
      <c r="L26" s="144"/>
      <c r="M26" s="230" t="s">
        <v>25</v>
      </c>
      <c r="N26" s="114"/>
      <c r="O26" s="242"/>
      <c r="P26" s="33"/>
      <c r="Q26" s="48"/>
      <c r="R26" s="207" t="str">
        <f>IF($N26="","",$AK26)</f>
        <v/>
      </c>
      <c r="S26" s="48"/>
      <c r="T26" s="48"/>
      <c r="U26" s="48"/>
      <c r="V26" s="101" t="str">
        <f>IF($N26="","",$AP$22)</f>
        <v/>
      </c>
      <c r="W26" s="48"/>
      <c r="X26" s="187"/>
      <c r="Y26" s="379"/>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20"/>
      <c r="J27" s="335"/>
      <c r="K27" s="331"/>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79"/>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20"/>
      <c r="J28" s="335"/>
      <c r="K28" s="331"/>
      <c r="L28" s="299"/>
      <c r="M28" s="300"/>
      <c r="N28" s="119"/>
      <c r="O28" s="240"/>
      <c r="P28" s="34"/>
      <c r="Q28" s="48"/>
      <c r="R28" s="50"/>
      <c r="S28" s="48"/>
      <c r="T28" s="48"/>
      <c r="U28" s="48"/>
      <c r="V28" s="51"/>
      <c r="W28" s="48"/>
      <c r="X28" s="187"/>
      <c r="Y28" s="379"/>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20"/>
      <c r="J29" s="335"/>
      <c r="K29" s="331"/>
      <c r="L29" s="144"/>
      <c r="M29" s="65" t="s">
        <v>104</v>
      </c>
      <c r="N29" s="114"/>
      <c r="O29" s="242"/>
      <c r="P29" s="34"/>
      <c r="Q29" s="48"/>
      <c r="R29" s="207" t="str">
        <f>IF($N29="","",$AK29)</f>
        <v/>
      </c>
      <c r="S29" s="48"/>
      <c r="T29" s="48"/>
      <c r="U29" s="48"/>
      <c r="V29" s="101" t="str">
        <f>IF($N29="","",$AP$22)</f>
        <v/>
      </c>
      <c r="W29" s="48"/>
      <c r="X29" s="187"/>
      <c r="Y29" s="379"/>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20"/>
      <c r="J30" s="335"/>
      <c r="K30" s="328"/>
      <c r="L30" s="299"/>
      <c r="M30" s="300"/>
      <c r="N30" s="114"/>
      <c r="O30" s="240"/>
      <c r="P30" s="34" t="s">
        <v>35</v>
      </c>
      <c r="Q30" s="47" t="s">
        <v>36</v>
      </c>
      <c r="R30" s="103" t="str">
        <f>IF(N21="","",ROUNDDOWN(SUM(Q20:W20)*SUM(R22:R29),2))</f>
        <v/>
      </c>
      <c r="S30" s="48"/>
      <c r="T30" s="52" t="s">
        <v>37</v>
      </c>
      <c r="U30" s="48" t="s">
        <v>38</v>
      </c>
      <c r="V30" s="104" t="str">
        <f>IF(SUM($N22:$N30)=0,"",SUM($V22:$V29))</f>
        <v/>
      </c>
      <c r="W30" s="48"/>
      <c r="X30" s="187"/>
      <c r="Y30" s="379"/>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20"/>
      <c r="J31" s="335"/>
      <c r="K31" s="327" t="s">
        <v>116</v>
      </c>
      <c r="L31" s="144"/>
      <c r="M31" s="232" t="s">
        <v>240</v>
      </c>
      <c r="N31" s="114"/>
      <c r="O31" s="243"/>
      <c r="P31" s="239" t="s">
        <v>218</v>
      </c>
      <c r="Q31" s="201"/>
      <c r="R31" s="48" t="s">
        <v>219</v>
      </c>
      <c r="S31" s="48"/>
      <c r="T31" s="46" t="s">
        <v>101</v>
      </c>
      <c r="U31" s="48" t="s">
        <v>102</v>
      </c>
      <c r="V31" s="105" t="str">
        <f>IF($N31="","",IF($Q31="",IF($L31*$V$30&gt;$AK31,$AK31,IF($L31*$V$30&lt;$AM31,$AM31,"評定点×b")),IF($Q31*$V$30&gt;$AK31,$AK31,IF($Q31*$V$30&lt;$AM31,$AM31,"評定点×b"))))</f>
        <v/>
      </c>
      <c r="W31" s="49"/>
      <c r="X31" s="187"/>
      <c r="Y31" s="379"/>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20"/>
      <c r="J32" s="335"/>
      <c r="K32" s="328"/>
      <c r="L32" s="215"/>
      <c r="M32" s="228" t="s">
        <v>115</v>
      </c>
      <c r="N32" s="114"/>
      <c r="O32" s="243"/>
      <c r="P32" s="10"/>
      <c r="R32" s="176"/>
      <c r="S32" s="90"/>
      <c r="T32" s="90"/>
      <c r="U32" s="90"/>
      <c r="V32" s="90"/>
      <c r="W32" s="90"/>
      <c r="X32" s="187"/>
      <c r="Y32" s="379"/>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20"/>
      <c r="J33" s="335"/>
      <c r="K33" s="327" t="s">
        <v>26</v>
      </c>
      <c r="L33" s="144"/>
      <c r="M33" s="230" t="s">
        <v>3</v>
      </c>
      <c r="N33" s="114"/>
      <c r="O33" s="242"/>
      <c r="P33" s="33"/>
      <c r="Q33" s="47"/>
      <c r="R33" s="42"/>
      <c r="S33" s="48"/>
      <c r="T33" s="48"/>
      <c r="U33" s="48"/>
      <c r="V33" s="48"/>
      <c r="W33" s="49"/>
      <c r="X33" s="187"/>
      <c r="Y33" s="379"/>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20"/>
      <c r="J34" s="335"/>
      <c r="K34" s="331"/>
      <c r="L34" s="178"/>
      <c r="M34" s="229" t="s">
        <v>105</v>
      </c>
      <c r="N34" s="114"/>
      <c r="O34" s="242"/>
      <c r="P34" s="33"/>
      <c r="Q34" s="47"/>
      <c r="R34" s="42"/>
      <c r="S34" s="48"/>
      <c r="T34" s="48"/>
      <c r="U34" s="48"/>
      <c r="V34" s="48"/>
      <c r="W34" s="49"/>
      <c r="X34" s="187"/>
      <c r="Y34" s="379"/>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20"/>
      <c r="J35" s="335"/>
      <c r="K35" s="328"/>
      <c r="L35" s="301"/>
      <c r="M35" s="301"/>
      <c r="N35" s="114"/>
      <c r="O35" s="241"/>
      <c r="P35" s="36">
        <v>20</v>
      </c>
      <c r="Q35" s="106" t="str">
        <f>IF(SUM($N33:$N35)=0,"",IF($L35&gt;=$P35,1,"-"))</f>
        <v/>
      </c>
      <c r="R35" s="37"/>
      <c r="S35" s="48"/>
      <c r="T35" s="48"/>
      <c r="U35" s="48"/>
      <c r="V35" s="48"/>
      <c r="W35" s="48"/>
      <c r="X35" s="188" t="str">
        <f>IF($N34="","",IF($L34=1,IF($Q35=1,"適","不適"),"-"))</f>
        <v/>
      </c>
      <c r="Y35" s="379"/>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20"/>
      <c r="J36" s="335"/>
      <c r="K36" s="327" t="s">
        <v>198</v>
      </c>
      <c r="L36" s="313"/>
      <c r="M36" s="314"/>
      <c r="N36" s="113"/>
      <c r="O36" s="241"/>
      <c r="P36" s="38" t="s">
        <v>43</v>
      </c>
      <c r="Q36" s="115"/>
      <c r="R36" s="37"/>
      <c r="S36" s="48"/>
      <c r="T36" s="48"/>
      <c r="U36" s="48"/>
      <c r="V36" s="48"/>
      <c r="W36" s="48"/>
      <c r="X36" s="188" t="str">
        <f>IF($N36="","",IF($Q36=1,"適","不適"))</f>
        <v/>
      </c>
      <c r="Y36" s="379"/>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20"/>
      <c r="J37" s="335"/>
      <c r="K37" s="331"/>
      <c r="L37" s="299"/>
      <c r="M37" s="300"/>
      <c r="N37" s="113"/>
      <c r="O37" s="240"/>
      <c r="P37" s="43"/>
      <c r="Q37" s="71"/>
      <c r="R37" s="42"/>
      <c r="S37" s="48"/>
      <c r="T37" s="48"/>
      <c r="U37" s="48"/>
      <c r="V37" s="48"/>
      <c r="W37" s="48"/>
      <c r="X37" s="189"/>
      <c r="Y37" s="379"/>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20"/>
      <c r="J38" s="335"/>
      <c r="K38" s="328"/>
      <c r="L38" s="299"/>
      <c r="M38" s="300"/>
      <c r="N38" s="113"/>
      <c r="O38" s="240"/>
      <c r="P38" s="43"/>
      <c r="Q38" s="71"/>
      <c r="R38" s="42"/>
      <c r="S38" s="48"/>
      <c r="T38" s="48"/>
      <c r="U38" s="48"/>
      <c r="V38" s="48"/>
      <c r="W38" s="48"/>
      <c r="X38" s="189"/>
      <c r="Y38" s="379"/>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20"/>
      <c r="J39" s="335"/>
      <c r="K39" s="327" t="s">
        <v>69</v>
      </c>
      <c r="L39" s="145"/>
      <c r="M39" s="227" t="s">
        <v>70</v>
      </c>
      <c r="N39" s="113"/>
      <c r="O39" s="240"/>
      <c r="P39" s="43"/>
      <c r="Q39" s="71"/>
      <c r="R39" s="42"/>
      <c r="S39" s="48"/>
      <c r="T39" s="48"/>
      <c r="U39" s="48"/>
      <c r="V39" s="48"/>
      <c r="W39" s="48"/>
      <c r="X39" s="189"/>
      <c r="Y39" s="379"/>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20"/>
      <c r="J40" s="335"/>
      <c r="K40" s="328"/>
      <c r="L40" s="145"/>
      <c r="M40" s="227" t="s">
        <v>199</v>
      </c>
      <c r="N40" s="113"/>
      <c r="O40" s="240"/>
      <c r="P40" s="43"/>
      <c r="Q40" s="71"/>
      <c r="R40" s="42"/>
      <c r="S40" s="48"/>
      <c r="T40" s="48"/>
      <c r="U40" s="48"/>
      <c r="V40" s="48"/>
      <c r="W40" s="48"/>
      <c r="X40" s="189"/>
      <c r="Y40" s="379"/>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20"/>
      <c r="J41" s="336"/>
      <c r="K41" s="16" t="s">
        <v>71</v>
      </c>
      <c r="L41" s="145"/>
      <c r="M41" s="227" t="s">
        <v>217</v>
      </c>
      <c r="N41" s="113"/>
      <c r="O41" s="240"/>
      <c r="P41" s="43"/>
      <c r="Q41" s="71"/>
      <c r="R41" s="42"/>
      <c r="S41" s="48"/>
      <c r="T41" s="48"/>
      <c r="U41" s="48"/>
      <c r="V41" s="48"/>
      <c r="W41" s="48"/>
      <c r="X41" s="189"/>
      <c r="Y41" s="380"/>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20"/>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hidden="1" customHeight="1" outlineLevel="1" x14ac:dyDescent="0.4">
      <c r="A43" s="8">
        <v>1</v>
      </c>
      <c r="B43" s="8">
        <v>1</v>
      </c>
      <c r="C43" s="8">
        <v>1</v>
      </c>
      <c r="D43" s="8">
        <v>1</v>
      </c>
      <c r="E43" s="8">
        <v>1</v>
      </c>
      <c r="F43" s="8">
        <v>1</v>
      </c>
      <c r="G43" s="8" cm="1">
        <f t="array" ref="G43">INDEX(A43:F43,1,VLOOKUP($I$3,$J$285:$L$290,$L$284,))</f>
        <v>1</v>
      </c>
      <c r="H43" s="6"/>
      <c r="I43" s="320"/>
      <c r="J43" s="322" t="s">
        <v>191</v>
      </c>
      <c r="K43" s="11" t="s">
        <v>1</v>
      </c>
      <c r="L43" s="299"/>
      <c r="M43" s="300"/>
      <c r="N43" s="113"/>
      <c r="O43" s="240"/>
      <c r="P43" s="33"/>
      <c r="Q43" s="47"/>
      <c r="R43" s="42"/>
      <c r="S43" s="48"/>
      <c r="T43" s="48"/>
      <c r="U43" s="48"/>
      <c r="V43" s="48"/>
      <c r="W43" s="48"/>
      <c r="X43" s="187"/>
      <c r="Y43" s="134"/>
      <c r="AC43" s="30"/>
      <c r="AD43" s="30"/>
      <c r="AE43" s="30"/>
      <c r="AF43" s="30"/>
      <c r="AG43" s="30"/>
      <c r="AH43" s="30"/>
    </row>
    <row r="44" spans="1:38" s="8" customFormat="1" ht="29.25" hidden="1" customHeight="1" outlineLevel="1" x14ac:dyDescent="0.4">
      <c r="A44" s="8">
        <v>1</v>
      </c>
      <c r="B44" s="8">
        <v>1</v>
      </c>
      <c r="C44" s="8">
        <v>1</v>
      </c>
      <c r="D44" s="8">
        <v>1</v>
      </c>
      <c r="E44" s="8">
        <v>1</v>
      </c>
      <c r="F44" s="8">
        <v>1</v>
      </c>
      <c r="G44" s="8" cm="1">
        <f t="array" ref="G44">INDEX(A44:F44,1,VLOOKUP($I$3,$J$285:$L$290,$L$284,))</f>
        <v>1</v>
      </c>
      <c r="H44" s="6"/>
      <c r="I44" s="320"/>
      <c r="J44" s="323"/>
      <c r="K44" s="11" t="s">
        <v>2</v>
      </c>
      <c r="L44" s="299"/>
      <c r="M44" s="300"/>
      <c r="N44" s="113"/>
      <c r="O44" s="240"/>
      <c r="P44" s="33"/>
      <c r="Q44" s="47"/>
      <c r="R44" s="42"/>
      <c r="S44" s="48"/>
      <c r="T44" s="48"/>
      <c r="U44" s="48"/>
      <c r="V44" s="48"/>
      <c r="W44" s="48"/>
      <c r="X44" s="187"/>
      <c r="Y44" s="134"/>
      <c r="AC44" s="30"/>
      <c r="AD44" s="30"/>
      <c r="AE44" s="30"/>
      <c r="AF44" s="30"/>
      <c r="AG44" s="30"/>
      <c r="AH44" s="30"/>
    </row>
    <row r="45" spans="1:38" s="8" customFormat="1" ht="29.25" hidden="1" customHeight="1" outlineLevel="1" x14ac:dyDescent="0.4">
      <c r="A45" s="8">
        <v>1</v>
      </c>
      <c r="B45" s="8">
        <v>1</v>
      </c>
      <c r="C45" s="8">
        <v>1</v>
      </c>
      <c r="D45" s="8">
        <v>1</v>
      </c>
      <c r="E45" s="8">
        <v>1</v>
      </c>
      <c r="F45" s="8">
        <v>1</v>
      </c>
      <c r="G45" s="8" cm="1">
        <f t="array" ref="G45">INDEX(A45:F45,1,VLOOKUP($I$3,$J$285:$L$290,$L$284,))</f>
        <v>1</v>
      </c>
      <c r="H45" s="6"/>
      <c r="I45" s="320"/>
      <c r="J45" s="323"/>
      <c r="K45" s="11" t="s">
        <v>215</v>
      </c>
      <c r="L45" s="297"/>
      <c r="M45" s="298"/>
      <c r="N45" s="113"/>
      <c r="O45" s="241"/>
      <c r="P45" s="32">
        <f>DATE($M$3-$AK45+1,4,1)</f>
        <v>40634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hidden="1" customHeight="1" outlineLevel="1" x14ac:dyDescent="0.4">
      <c r="A46" s="8">
        <v>1</v>
      </c>
      <c r="B46" s="8">
        <v>1</v>
      </c>
      <c r="C46" s="8">
        <v>1</v>
      </c>
      <c r="D46" s="8">
        <v>1</v>
      </c>
      <c r="E46" s="8">
        <v>1</v>
      </c>
      <c r="F46" s="8">
        <v>1</v>
      </c>
      <c r="G46" s="8" cm="1">
        <f t="array" ref="G46">INDEX(A46:F46,1,VLOOKUP($I$3,$J$285:$L$290,$L$284,))</f>
        <v>1</v>
      </c>
      <c r="H46" s="6"/>
      <c r="I46" s="320"/>
      <c r="J46" s="323"/>
      <c r="K46" s="327"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hidden="1" customHeight="1" outlineLevel="1" x14ac:dyDescent="0.4">
      <c r="A47" s="8">
        <v>1</v>
      </c>
      <c r="B47" s="8">
        <v>1</v>
      </c>
      <c r="C47" s="8">
        <v>1</v>
      </c>
      <c r="D47" s="8">
        <v>1</v>
      </c>
      <c r="E47" s="8">
        <v>1</v>
      </c>
      <c r="F47" s="8">
        <v>1</v>
      </c>
      <c r="G47" s="8" cm="1">
        <f t="array" ref="G47">INDEX(A47:F47,1,VLOOKUP($I$3,$J$285:$L$290,$L$284,))</f>
        <v>1</v>
      </c>
      <c r="H47" s="6"/>
      <c r="I47" s="320"/>
      <c r="J47" s="323"/>
      <c r="K47" s="331"/>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hidden="1" customHeight="1" outlineLevel="1" x14ac:dyDescent="0.4">
      <c r="A48" s="8">
        <v>1</v>
      </c>
      <c r="B48" s="8">
        <v>1</v>
      </c>
      <c r="C48" s="8">
        <v>1</v>
      </c>
      <c r="D48" s="8">
        <v>1</v>
      </c>
      <c r="E48" s="8">
        <v>1</v>
      </c>
      <c r="F48" s="8">
        <v>1</v>
      </c>
      <c r="G48" s="8" cm="1">
        <f t="array" ref="G48">INDEX(A48:F48,1,VLOOKUP($I$3,$J$285:$L$290,$L$284,))</f>
        <v>1</v>
      </c>
      <c r="H48" s="6"/>
      <c r="I48" s="320"/>
      <c r="J48" s="323"/>
      <c r="K48" s="331"/>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hidden="1" customHeight="1" outlineLevel="1" x14ac:dyDescent="0.4">
      <c r="A49" s="8">
        <v>1</v>
      </c>
      <c r="B49" s="8">
        <v>1</v>
      </c>
      <c r="C49" s="8">
        <v>1</v>
      </c>
      <c r="D49" s="8">
        <v>1</v>
      </c>
      <c r="E49" s="8">
        <v>1</v>
      </c>
      <c r="F49" s="8">
        <v>1</v>
      </c>
      <c r="G49" s="8" cm="1">
        <f t="array" ref="G49">INDEX(A49:F49,1,VLOOKUP($I$3,$J$285:$L$290,$L$284,))</f>
        <v>1</v>
      </c>
      <c r="H49" s="6"/>
      <c r="I49" s="320"/>
      <c r="J49" s="323"/>
      <c r="K49" s="331"/>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hidden="1" customHeight="1" outlineLevel="1" x14ac:dyDescent="0.4">
      <c r="A50" s="8">
        <v>1</v>
      </c>
      <c r="B50" s="8">
        <v>1</v>
      </c>
      <c r="C50" s="8">
        <v>1</v>
      </c>
      <c r="D50" s="8">
        <v>1</v>
      </c>
      <c r="E50" s="8">
        <v>1</v>
      </c>
      <c r="F50" s="8">
        <v>1</v>
      </c>
      <c r="G50" s="8" cm="1">
        <f t="array" ref="G50">INDEX(A50:F50,1,VLOOKUP($I$3,$J$285:$L$290,$L$284,))</f>
        <v>1</v>
      </c>
      <c r="H50" s="6"/>
      <c r="I50" s="320"/>
      <c r="J50" s="323"/>
      <c r="K50" s="331"/>
      <c r="L50" s="317"/>
      <c r="M50" s="317"/>
      <c r="N50" s="114"/>
      <c r="O50" s="240"/>
      <c r="P50" s="34"/>
      <c r="Q50" s="48"/>
      <c r="R50" s="53"/>
      <c r="S50" s="48"/>
      <c r="T50" s="48"/>
      <c r="U50" s="48"/>
      <c r="V50" s="52"/>
      <c r="W50" s="48"/>
      <c r="X50" s="187"/>
      <c r="Y50" s="134"/>
      <c r="AC50" s="30"/>
      <c r="AD50" s="30"/>
      <c r="AE50" s="30"/>
      <c r="AF50" s="30"/>
      <c r="AG50" s="30"/>
      <c r="AH50" s="30"/>
    </row>
    <row r="51" spans="1:38" s="8" customFormat="1" ht="29.25" hidden="1" customHeight="1" outlineLevel="1" x14ac:dyDescent="0.4">
      <c r="A51" s="8">
        <v>1</v>
      </c>
      <c r="B51" s="8">
        <v>1</v>
      </c>
      <c r="C51" s="8">
        <v>1</v>
      </c>
      <c r="D51" s="8">
        <v>1</v>
      </c>
      <c r="E51" s="8">
        <v>1</v>
      </c>
      <c r="F51" s="8">
        <v>1</v>
      </c>
      <c r="G51" s="8" cm="1">
        <f t="array" ref="G51">INDEX(A51:F51,1,VLOOKUP($I$3,$J$285:$L$290,$L$284,))</f>
        <v>1</v>
      </c>
      <c r="H51" s="6"/>
      <c r="I51" s="320"/>
      <c r="J51" s="323"/>
      <c r="K51" s="331"/>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hidden="1" customHeight="1" outlineLevel="1" x14ac:dyDescent="0.4">
      <c r="A52" s="8">
        <v>1</v>
      </c>
      <c r="B52" s="8">
        <v>1</v>
      </c>
      <c r="C52" s="8">
        <v>1</v>
      </c>
      <c r="D52" s="8">
        <v>1</v>
      </c>
      <c r="E52" s="8">
        <v>1</v>
      </c>
      <c r="F52" s="8">
        <v>1</v>
      </c>
      <c r="G52" s="8" cm="1">
        <f t="array" ref="G52">INDEX(A52:F52,1,VLOOKUP($I$3,$J$285:$L$290,$L$284,))</f>
        <v>1</v>
      </c>
      <c r="H52" s="6"/>
      <c r="I52" s="320"/>
      <c r="J52" s="323"/>
      <c r="K52" s="328"/>
      <c r="L52" s="299"/>
      <c r="M52" s="30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hidden="1" customHeight="1" outlineLevel="1" x14ac:dyDescent="0.4">
      <c r="A53" s="8">
        <v>1</v>
      </c>
      <c r="B53" s="8">
        <v>1</v>
      </c>
      <c r="C53" s="8">
        <v>1</v>
      </c>
      <c r="D53" s="8">
        <v>1</v>
      </c>
      <c r="E53" s="8">
        <v>1</v>
      </c>
      <c r="F53" s="8">
        <v>1</v>
      </c>
      <c r="G53" s="8" cm="1">
        <f t="array" ref="G53">INDEX(A53:F53,1,VLOOKUP($I$3,$J$285:$L$290,$L$284,))</f>
        <v>1</v>
      </c>
      <c r="H53" s="6"/>
      <c r="I53" s="320"/>
      <c r="J53" s="323"/>
      <c r="K53" s="327" t="s">
        <v>116</v>
      </c>
      <c r="L53" s="215"/>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hidden="1" customHeight="1" outlineLevel="1" x14ac:dyDescent="0.4">
      <c r="A54" s="8">
        <v>1</v>
      </c>
      <c r="B54" s="8">
        <v>1</v>
      </c>
      <c r="C54" s="8">
        <v>1</v>
      </c>
      <c r="D54" s="8">
        <v>1</v>
      </c>
      <c r="E54" s="8">
        <v>1</v>
      </c>
      <c r="F54" s="8">
        <v>1</v>
      </c>
      <c r="G54" s="8" cm="1">
        <f t="array" ref="G54">INDEX(A54:F54,1,VLOOKUP($I$3,$J$285:$L$290,$L$284,))</f>
        <v>1</v>
      </c>
      <c r="H54" s="6"/>
      <c r="I54" s="320"/>
      <c r="J54" s="323"/>
      <c r="K54" s="328"/>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hidden="1" customHeight="1" outlineLevel="1" x14ac:dyDescent="0.4">
      <c r="A55" s="8">
        <v>1</v>
      </c>
      <c r="B55" s="8">
        <v>1</v>
      </c>
      <c r="C55" s="8">
        <v>1</v>
      </c>
      <c r="D55" s="8">
        <v>1</v>
      </c>
      <c r="E55" s="8">
        <v>1</v>
      </c>
      <c r="F55" s="8">
        <v>1</v>
      </c>
      <c r="G55" s="8" cm="1">
        <f t="array" ref="G55">INDEX(A55:F55,1,VLOOKUP($I$3,$J$285:$L$290,$L$284,))</f>
        <v>1</v>
      </c>
      <c r="H55" s="6"/>
      <c r="I55" s="320"/>
      <c r="J55" s="323"/>
      <c r="K55" s="327"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hidden="1" customHeight="1" outlineLevel="1" x14ac:dyDescent="0.4">
      <c r="A56" s="8">
        <v>1</v>
      </c>
      <c r="B56" s="8">
        <v>1</v>
      </c>
      <c r="C56" s="8">
        <v>1</v>
      </c>
      <c r="D56" s="8">
        <v>1</v>
      </c>
      <c r="E56" s="8">
        <v>1</v>
      </c>
      <c r="F56" s="8">
        <v>1</v>
      </c>
      <c r="G56" s="8" cm="1">
        <f t="array" ref="G56">INDEX(A56:F56,1,VLOOKUP($I$3,$J$285:$L$290,$L$284,))</f>
        <v>1</v>
      </c>
      <c r="H56" s="6"/>
      <c r="I56" s="320"/>
      <c r="J56" s="323"/>
      <c r="K56" s="331"/>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hidden="1" customHeight="1" outlineLevel="1" x14ac:dyDescent="0.4">
      <c r="A57" s="8">
        <v>1</v>
      </c>
      <c r="B57" s="8">
        <v>1</v>
      </c>
      <c r="C57" s="8">
        <v>1</v>
      </c>
      <c r="D57" s="8">
        <v>1</v>
      </c>
      <c r="E57" s="8">
        <v>1</v>
      </c>
      <c r="F57" s="8">
        <v>1</v>
      </c>
      <c r="G57" s="8" cm="1">
        <f t="array" ref="G57">INDEX(A57:F57,1,VLOOKUP($I$3,$J$285:$L$290,$L$284,))</f>
        <v>1</v>
      </c>
      <c r="H57" s="6"/>
      <c r="I57" s="320"/>
      <c r="J57" s="323"/>
      <c r="K57" s="328"/>
      <c r="L57" s="301"/>
      <c r="M57" s="301"/>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hidden="1" customHeight="1" outlineLevel="1" x14ac:dyDescent="0.4">
      <c r="A58" s="8">
        <v>1</v>
      </c>
      <c r="B58" s="8">
        <v>1</v>
      </c>
      <c r="C58" s="8">
        <v>1</v>
      </c>
      <c r="D58" s="8">
        <v>1</v>
      </c>
      <c r="E58" s="8">
        <v>1</v>
      </c>
      <c r="F58" s="8">
        <v>1</v>
      </c>
      <c r="G58" s="8" cm="1">
        <f t="array" ref="G58">INDEX(A58:F58,1,VLOOKUP($I$3,$J$285:$L$290,$L$284,))</f>
        <v>1</v>
      </c>
      <c r="H58" s="6"/>
      <c r="I58" s="320"/>
      <c r="J58" s="323"/>
      <c r="K58" s="327" t="s">
        <v>198</v>
      </c>
      <c r="L58" s="313"/>
      <c r="M58" s="314"/>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hidden="1" customHeight="1" outlineLevel="1" x14ac:dyDescent="0.4">
      <c r="A59" s="8">
        <v>1</v>
      </c>
      <c r="B59" s="8">
        <v>1</v>
      </c>
      <c r="C59" s="8">
        <v>1</v>
      </c>
      <c r="D59" s="8">
        <v>1</v>
      </c>
      <c r="E59" s="8">
        <v>1</v>
      </c>
      <c r="F59" s="8">
        <v>1</v>
      </c>
      <c r="G59" s="8" cm="1">
        <f t="array" ref="G59">INDEX(A59:F59,1,VLOOKUP($I$3,$J$285:$L$290,$L$284,))</f>
        <v>1</v>
      </c>
      <c r="H59" s="6"/>
      <c r="I59" s="320"/>
      <c r="J59" s="323"/>
      <c r="K59" s="331"/>
      <c r="L59" s="299"/>
      <c r="M59" s="30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hidden="1" customHeight="1" outlineLevel="1" x14ac:dyDescent="0.4">
      <c r="A60" s="8">
        <v>1</v>
      </c>
      <c r="B60" s="8">
        <v>1</v>
      </c>
      <c r="C60" s="8">
        <v>1</v>
      </c>
      <c r="D60" s="8">
        <v>1</v>
      </c>
      <c r="E60" s="8">
        <v>1</v>
      </c>
      <c r="F60" s="8">
        <v>1</v>
      </c>
      <c r="G60" s="8" cm="1">
        <f t="array" ref="G60">INDEX(A60:F60,1,VLOOKUP($I$3,$J$285:$L$290,$L$284,))</f>
        <v>1</v>
      </c>
      <c r="H60" s="6"/>
      <c r="I60" s="320"/>
      <c r="J60" s="323"/>
      <c r="K60" s="328"/>
      <c r="L60" s="299"/>
      <c r="M60" s="30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hidden="1" customHeight="1" outlineLevel="1" x14ac:dyDescent="0.4">
      <c r="A61" s="8">
        <v>1</v>
      </c>
      <c r="B61" s="8">
        <v>1</v>
      </c>
      <c r="C61" s="8">
        <v>1</v>
      </c>
      <c r="D61" s="8">
        <v>1</v>
      </c>
      <c r="E61" s="8">
        <v>1</v>
      </c>
      <c r="F61" s="8">
        <v>1</v>
      </c>
      <c r="G61" s="8" cm="1">
        <f t="array" ref="G61">INDEX(A61:F61,1,VLOOKUP($I$3,$J$285:$L$290,$L$284,))</f>
        <v>1</v>
      </c>
      <c r="H61" s="6"/>
      <c r="I61" s="320"/>
      <c r="J61" s="323"/>
      <c r="K61" s="327"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hidden="1" customHeight="1" outlineLevel="1" x14ac:dyDescent="0.4">
      <c r="A62" s="8">
        <v>1</v>
      </c>
      <c r="B62" s="8">
        <v>1</v>
      </c>
      <c r="C62" s="8">
        <v>1</v>
      </c>
      <c r="D62" s="8">
        <v>1</v>
      </c>
      <c r="E62" s="8">
        <v>1</v>
      </c>
      <c r="F62" s="8">
        <v>1</v>
      </c>
      <c r="G62" s="8" cm="1">
        <f t="array" ref="G62">INDEX(A62:F62,1,VLOOKUP($I$3,$J$285:$L$290,$L$284,))</f>
        <v>1</v>
      </c>
      <c r="H62" s="6"/>
      <c r="I62" s="320"/>
      <c r="J62" s="323"/>
      <c r="K62" s="328"/>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hidden="1" customHeight="1" outlineLevel="1" x14ac:dyDescent="0.4">
      <c r="A63" s="8">
        <v>1</v>
      </c>
      <c r="B63" s="8">
        <v>1</v>
      </c>
      <c r="C63" s="8">
        <v>1</v>
      </c>
      <c r="D63" s="8">
        <v>1</v>
      </c>
      <c r="E63" s="8">
        <v>1</v>
      </c>
      <c r="F63" s="8">
        <v>1</v>
      </c>
      <c r="G63" s="8" cm="1">
        <f t="array" ref="G63">INDEX(A63:F63,1,VLOOKUP($I$3,$J$285:$L$290,$L$284,))</f>
        <v>1</v>
      </c>
      <c r="H63" s="6"/>
      <c r="I63" s="320"/>
      <c r="J63" s="324"/>
      <c r="K63" s="16" t="s">
        <v>71</v>
      </c>
      <c r="L63" s="145"/>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hidden="1" customHeight="1" outlineLevel="1" x14ac:dyDescent="0.4">
      <c r="A64" s="8">
        <v>1</v>
      </c>
      <c r="B64" s="8">
        <v>1</v>
      </c>
      <c r="C64" s="8">
        <v>1</v>
      </c>
      <c r="D64" s="8">
        <v>1</v>
      </c>
      <c r="E64" s="8">
        <v>1</v>
      </c>
      <c r="F64" s="8">
        <v>1</v>
      </c>
      <c r="G64" s="8" cm="1">
        <f t="array" ref="G64">INDEX(A64:F64,1,VLOOKUP($I$3,$J$285:$L$290,$L$284,))</f>
        <v>1</v>
      </c>
      <c r="H64" s="6"/>
      <c r="I64" s="320"/>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4">
      <c r="A65" s="8">
        <v>1</v>
      </c>
      <c r="B65" s="8">
        <v>1</v>
      </c>
      <c r="C65" s="8">
        <v>1</v>
      </c>
      <c r="D65" s="8">
        <v>1</v>
      </c>
      <c r="E65" s="8">
        <v>1</v>
      </c>
      <c r="F65" s="8">
        <v>1</v>
      </c>
      <c r="G65" s="8" cm="1">
        <f t="array" ref="G65">INDEX(A65:F65,1,VLOOKUP($I$3,$J$285:$L$290,$L$284,))</f>
        <v>1</v>
      </c>
      <c r="H65" s="6"/>
      <c r="I65" s="320"/>
      <c r="J65" s="322" t="s">
        <v>192</v>
      </c>
      <c r="K65" s="11" t="s">
        <v>1</v>
      </c>
      <c r="L65" s="299"/>
      <c r="M65" s="300"/>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4">
      <c r="A66" s="8">
        <v>1</v>
      </c>
      <c r="B66" s="8">
        <v>1</v>
      </c>
      <c r="C66" s="8">
        <v>1</v>
      </c>
      <c r="D66" s="8">
        <v>1</v>
      </c>
      <c r="E66" s="8">
        <v>1</v>
      </c>
      <c r="F66" s="8">
        <v>1</v>
      </c>
      <c r="G66" s="8" cm="1">
        <f t="array" ref="G66">INDEX(A66:F66,1,VLOOKUP($I$3,$J$285:$L$290,$L$284,))</f>
        <v>1</v>
      </c>
      <c r="H66" s="6"/>
      <c r="I66" s="320"/>
      <c r="J66" s="323"/>
      <c r="K66" s="11" t="s">
        <v>2</v>
      </c>
      <c r="L66" s="299"/>
      <c r="M66" s="300"/>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4">
      <c r="A67" s="8">
        <v>1</v>
      </c>
      <c r="B67" s="8">
        <v>1</v>
      </c>
      <c r="C67" s="8">
        <v>1</v>
      </c>
      <c r="D67" s="8">
        <v>1</v>
      </c>
      <c r="E67" s="8">
        <v>1</v>
      </c>
      <c r="F67" s="8">
        <v>1</v>
      </c>
      <c r="G67" s="8" cm="1">
        <f t="array" ref="G67">INDEX(A67:F67,1,VLOOKUP($I$3,$J$285:$L$290,$L$284,))</f>
        <v>1</v>
      </c>
      <c r="H67" s="6"/>
      <c r="I67" s="320"/>
      <c r="J67" s="323"/>
      <c r="K67" s="11" t="s">
        <v>215</v>
      </c>
      <c r="L67" s="297"/>
      <c r="M67" s="298"/>
      <c r="N67" s="113"/>
      <c r="O67" s="241"/>
      <c r="P67" s="32">
        <f>DATE($M$3-$AK67+1,4,1)</f>
        <v>40634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4">
      <c r="A68" s="8">
        <v>1</v>
      </c>
      <c r="B68" s="8">
        <v>1</v>
      </c>
      <c r="C68" s="8">
        <v>1</v>
      </c>
      <c r="D68" s="8">
        <v>1</v>
      </c>
      <c r="E68" s="8">
        <v>1</v>
      </c>
      <c r="F68" s="8">
        <v>1</v>
      </c>
      <c r="G68" s="8" cm="1">
        <f t="array" ref="G68">INDEX(A68:F68,1,VLOOKUP($I$3,$J$285:$L$290,$L$284,))</f>
        <v>1</v>
      </c>
      <c r="H68" s="6"/>
      <c r="I68" s="320"/>
      <c r="J68" s="323"/>
      <c r="K68" s="327"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4">
      <c r="A69" s="8">
        <v>1</v>
      </c>
      <c r="B69" s="8">
        <v>1</v>
      </c>
      <c r="C69" s="8">
        <v>1</v>
      </c>
      <c r="D69" s="8">
        <v>1</v>
      </c>
      <c r="E69" s="8">
        <v>1</v>
      </c>
      <c r="F69" s="8">
        <v>1</v>
      </c>
      <c r="G69" s="8" cm="1">
        <f t="array" ref="G69">INDEX(A69:F69,1,VLOOKUP($I$3,$J$285:$L$290,$L$284,))</f>
        <v>1</v>
      </c>
      <c r="H69" s="6"/>
      <c r="I69" s="320"/>
      <c r="J69" s="323"/>
      <c r="K69" s="331"/>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4">
      <c r="A70" s="8">
        <v>1</v>
      </c>
      <c r="B70" s="8">
        <v>1</v>
      </c>
      <c r="C70" s="8">
        <v>1</v>
      </c>
      <c r="D70" s="8">
        <v>1</v>
      </c>
      <c r="E70" s="8">
        <v>1</v>
      </c>
      <c r="F70" s="8">
        <v>1</v>
      </c>
      <c r="G70" s="8" cm="1">
        <f t="array" ref="G70">INDEX(A70:F70,1,VLOOKUP($I$3,$J$285:$L$290,$L$284,))</f>
        <v>1</v>
      </c>
      <c r="H70" s="6"/>
      <c r="I70" s="320"/>
      <c r="J70" s="323"/>
      <c r="K70" s="331"/>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4">
      <c r="A71" s="8">
        <v>1</v>
      </c>
      <c r="B71" s="8">
        <v>1</v>
      </c>
      <c r="C71" s="8">
        <v>1</v>
      </c>
      <c r="D71" s="8">
        <v>1</v>
      </c>
      <c r="E71" s="8">
        <v>1</v>
      </c>
      <c r="F71" s="8">
        <v>1</v>
      </c>
      <c r="G71" s="8" cm="1">
        <f t="array" ref="G71">INDEX(A71:F71,1,VLOOKUP($I$3,$J$285:$L$290,$L$284,))</f>
        <v>1</v>
      </c>
      <c r="H71" s="6"/>
      <c r="I71" s="320"/>
      <c r="J71" s="323"/>
      <c r="K71" s="331"/>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4">
      <c r="A72" s="8">
        <v>1</v>
      </c>
      <c r="B72" s="8">
        <v>1</v>
      </c>
      <c r="C72" s="8">
        <v>1</v>
      </c>
      <c r="D72" s="8">
        <v>1</v>
      </c>
      <c r="E72" s="8">
        <v>1</v>
      </c>
      <c r="F72" s="8">
        <v>1</v>
      </c>
      <c r="G72" s="8" cm="1">
        <f t="array" ref="G72">INDEX(A72:F72,1,VLOOKUP($I$3,$J$285:$L$290,$L$284,))</f>
        <v>1</v>
      </c>
      <c r="H72" s="6"/>
      <c r="I72" s="320"/>
      <c r="J72" s="323"/>
      <c r="K72" s="331"/>
      <c r="L72" s="317"/>
      <c r="M72" s="317"/>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4">
      <c r="A73" s="8">
        <v>1</v>
      </c>
      <c r="B73" s="8">
        <v>1</v>
      </c>
      <c r="C73" s="8">
        <v>1</v>
      </c>
      <c r="D73" s="8">
        <v>1</v>
      </c>
      <c r="E73" s="8">
        <v>1</v>
      </c>
      <c r="F73" s="8">
        <v>1</v>
      </c>
      <c r="G73" s="8" cm="1">
        <f t="array" ref="G73">INDEX(A73:F73,1,VLOOKUP($I$3,$J$285:$L$290,$L$284,))</f>
        <v>1</v>
      </c>
      <c r="H73" s="6"/>
      <c r="I73" s="320"/>
      <c r="J73" s="323"/>
      <c r="K73" s="331"/>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4">
      <c r="A74" s="8">
        <v>1</v>
      </c>
      <c r="B74" s="8">
        <v>1</v>
      </c>
      <c r="C74" s="8">
        <v>1</v>
      </c>
      <c r="D74" s="8">
        <v>1</v>
      </c>
      <c r="E74" s="8">
        <v>1</v>
      </c>
      <c r="F74" s="8">
        <v>1</v>
      </c>
      <c r="G74" s="8" cm="1">
        <f t="array" ref="G74">INDEX(A74:F74,1,VLOOKUP($I$3,$J$285:$L$290,$L$284,))</f>
        <v>1</v>
      </c>
      <c r="H74" s="6"/>
      <c r="I74" s="320"/>
      <c r="J74" s="323"/>
      <c r="K74" s="328"/>
      <c r="L74" s="299"/>
      <c r="M74" s="30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4">
      <c r="A75" s="8">
        <v>1</v>
      </c>
      <c r="B75" s="8">
        <v>1</v>
      </c>
      <c r="C75" s="8">
        <v>1</v>
      </c>
      <c r="D75" s="8">
        <v>1</v>
      </c>
      <c r="E75" s="8">
        <v>1</v>
      </c>
      <c r="F75" s="8">
        <v>1</v>
      </c>
      <c r="G75" s="8" cm="1">
        <f t="array" ref="G75">INDEX(A75:F75,1,VLOOKUP($I$3,$J$285:$L$290,$L$284,))</f>
        <v>1</v>
      </c>
      <c r="H75" s="6"/>
      <c r="I75" s="320"/>
      <c r="J75" s="323"/>
      <c r="K75" s="327"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4">
      <c r="A76" s="8">
        <v>1</v>
      </c>
      <c r="B76" s="8">
        <v>1</v>
      </c>
      <c r="C76" s="8">
        <v>1</v>
      </c>
      <c r="D76" s="8">
        <v>1</v>
      </c>
      <c r="E76" s="8">
        <v>1</v>
      </c>
      <c r="F76" s="8">
        <v>1</v>
      </c>
      <c r="G76" s="8" cm="1">
        <f t="array" ref="G76">INDEX(A76:F76,1,VLOOKUP($I$3,$J$285:$L$290,$L$284,))</f>
        <v>1</v>
      </c>
      <c r="H76" s="6"/>
      <c r="I76" s="320"/>
      <c r="J76" s="323"/>
      <c r="K76" s="328"/>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4">
      <c r="A77" s="8">
        <v>1</v>
      </c>
      <c r="B77" s="8">
        <v>1</v>
      </c>
      <c r="C77" s="8">
        <v>1</v>
      </c>
      <c r="D77" s="8">
        <v>1</v>
      </c>
      <c r="E77" s="8">
        <v>1</v>
      </c>
      <c r="F77" s="8">
        <v>1</v>
      </c>
      <c r="G77" s="8" cm="1">
        <f t="array" ref="G77">INDEX(A77:F77,1,VLOOKUP($I$3,$J$285:$L$290,$L$284,))</f>
        <v>1</v>
      </c>
      <c r="H77" s="6"/>
      <c r="I77" s="320"/>
      <c r="J77" s="323"/>
      <c r="K77" s="327"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4">
      <c r="A78" s="8">
        <v>1</v>
      </c>
      <c r="B78" s="8">
        <v>1</v>
      </c>
      <c r="C78" s="8">
        <v>1</v>
      </c>
      <c r="D78" s="8">
        <v>1</v>
      </c>
      <c r="E78" s="8">
        <v>1</v>
      </c>
      <c r="F78" s="8">
        <v>1</v>
      </c>
      <c r="G78" s="8" cm="1">
        <f t="array" ref="G78">INDEX(A78:F78,1,VLOOKUP($I$3,$J$285:$L$290,$L$284,))</f>
        <v>1</v>
      </c>
      <c r="H78" s="6"/>
      <c r="I78" s="320"/>
      <c r="J78" s="323"/>
      <c r="K78" s="331"/>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4">
      <c r="A79" s="8">
        <v>1</v>
      </c>
      <c r="B79" s="8">
        <v>1</v>
      </c>
      <c r="C79" s="8">
        <v>1</v>
      </c>
      <c r="D79" s="8">
        <v>1</v>
      </c>
      <c r="E79" s="8">
        <v>1</v>
      </c>
      <c r="F79" s="8">
        <v>1</v>
      </c>
      <c r="G79" s="8" cm="1">
        <f t="array" ref="G79">INDEX(A79:F79,1,VLOOKUP($I$3,$J$285:$L$290,$L$284,))</f>
        <v>1</v>
      </c>
      <c r="H79" s="6"/>
      <c r="I79" s="320"/>
      <c r="J79" s="323"/>
      <c r="K79" s="328"/>
      <c r="L79" s="301"/>
      <c r="M79" s="301"/>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4">
      <c r="A80" s="8">
        <v>1</v>
      </c>
      <c r="B80" s="8">
        <v>1</v>
      </c>
      <c r="C80" s="8">
        <v>1</v>
      </c>
      <c r="D80" s="8">
        <v>1</v>
      </c>
      <c r="E80" s="8">
        <v>1</v>
      </c>
      <c r="F80" s="8">
        <v>1</v>
      </c>
      <c r="G80" s="8" cm="1">
        <f t="array" ref="G80">INDEX(A80:F80,1,VLOOKUP($I$3,$J$285:$L$290,$L$284,))</f>
        <v>1</v>
      </c>
      <c r="H80" s="6"/>
      <c r="I80" s="320"/>
      <c r="J80" s="323"/>
      <c r="K80" s="327" t="s">
        <v>198</v>
      </c>
      <c r="L80" s="313"/>
      <c r="M80" s="314"/>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4">
      <c r="A81" s="8">
        <v>1</v>
      </c>
      <c r="B81" s="8">
        <v>1</v>
      </c>
      <c r="C81" s="8">
        <v>1</v>
      </c>
      <c r="D81" s="8">
        <v>1</v>
      </c>
      <c r="E81" s="8">
        <v>1</v>
      </c>
      <c r="F81" s="8">
        <v>1</v>
      </c>
      <c r="G81" s="8" cm="1">
        <f t="array" ref="G81">INDEX(A81:F81,1,VLOOKUP($I$3,$J$285:$L$290,$L$284,))</f>
        <v>1</v>
      </c>
      <c r="H81" s="6"/>
      <c r="I81" s="320"/>
      <c r="J81" s="323"/>
      <c r="K81" s="331"/>
      <c r="L81" s="299"/>
      <c r="M81" s="30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4">
      <c r="A82" s="8">
        <v>1</v>
      </c>
      <c r="B82" s="8">
        <v>1</v>
      </c>
      <c r="C82" s="8">
        <v>1</v>
      </c>
      <c r="D82" s="8">
        <v>1</v>
      </c>
      <c r="E82" s="8">
        <v>1</v>
      </c>
      <c r="F82" s="8">
        <v>1</v>
      </c>
      <c r="G82" s="8" cm="1">
        <f t="array" ref="G82">INDEX(A82:F82,1,VLOOKUP($I$3,$J$285:$L$290,$L$284,))</f>
        <v>1</v>
      </c>
      <c r="H82" s="6"/>
      <c r="I82" s="320"/>
      <c r="J82" s="323"/>
      <c r="K82" s="328"/>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4">
      <c r="A83" s="8">
        <v>1</v>
      </c>
      <c r="B83" s="8">
        <v>1</v>
      </c>
      <c r="C83" s="8">
        <v>1</v>
      </c>
      <c r="D83" s="8">
        <v>1</v>
      </c>
      <c r="E83" s="8">
        <v>1</v>
      </c>
      <c r="F83" s="8">
        <v>1</v>
      </c>
      <c r="G83" s="8" cm="1">
        <f t="array" ref="G83">INDEX(A83:F83,1,VLOOKUP($I$3,$J$285:$L$290,$L$284,))</f>
        <v>1</v>
      </c>
      <c r="H83" s="6"/>
      <c r="I83" s="320"/>
      <c r="J83" s="323"/>
      <c r="K83" s="327"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4">
      <c r="A84" s="8">
        <v>1</v>
      </c>
      <c r="B84" s="8">
        <v>1</v>
      </c>
      <c r="C84" s="8">
        <v>1</v>
      </c>
      <c r="D84" s="8">
        <v>1</v>
      </c>
      <c r="E84" s="8">
        <v>1</v>
      </c>
      <c r="F84" s="8">
        <v>1</v>
      </c>
      <c r="G84" s="8" cm="1">
        <f t="array" ref="G84">INDEX(A84:F84,1,VLOOKUP($I$3,$J$285:$L$290,$L$284,))</f>
        <v>1</v>
      </c>
      <c r="H84" s="6"/>
      <c r="I84" s="320"/>
      <c r="J84" s="323"/>
      <c r="K84" s="328"/>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4">
      <c r="A85" s="8">
        <v>1</v>
      </c>
      <c r="B85" s="8">
        <v>1</v>
      </c>
      <c r="C85" s="8">
        <v>1</v>
      </c>
      <c r="D85" s="8">
        <v>1</v>
      </c>
      <c r="E85" s="8">
        <v>1</v>
      </c>
      <c r="F85" s="8">
        <v>1</v>
      </c>
      <c r="G85" s="8" cm="1">
        <f t="array" ref="G85">INDEX(A85:F85,1,VLOOKUP($I$3,$J$285:$L$290,$L$284,))</f>
        <v>1</v>
      </c>
      <c r="H85" s="6"/>
      <c r="I85" s="321"/>
      <c r="J85" s="324"/>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hidden="1" customHeight="1" outlineLevel="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hidden="1" customHeight="1" outlineLevel="1" x14ac:dyDescent="0.4">
      <c r="A87" s="8">
        <v>1</v>
      </c>
      <c r="B87" s="8">
        <v>1</v>
      </c>
      <c r="C87" s="8">
        <v>1</v>
      </c>
      <c r="D87" s="8">
        <v>1</v>
      </c>
      <c r="F87" s="8">
        <v>1</v>
      </c>
      <c r="G87" s="8" cm="1">
        <f t="array" ref="G87">INDEX(A87:F87,1,VLOOKUP($I$3,$J$285:$L$290,$L$284,))</f>
        <v>1</v>
      </c>
      <c r="H87" s="6"/>
      <c r="I87" s="319" t="s">
        <v>82</v>
      </c>
      <c r="J87" s="322" t="s">
        <v>193</v>
      </c>
      <c r="K87" s="62" t="s">
        <v>1</v>
      </c>
      <c r="L87" s="304"/>
      <c r="M87" s="305"/>
      <c r="N87" s="113"/>
      <c r="O87" s="240"/>
      <c r="P87" s="33"/>
      <c r="Q87" s="47"/>
      <c r="R87" s="42"/>
      <c r="S87" s="48"/>
      <c r="T87" s="48"/>
      <c r="U87" s="48"/>
      <c r="V87" s="48"/>
      <c r="W87" s="49"/>
      <c r="X87" s="187"/>
      <c r="Y87" s="134"/>
      <c r="Z87" s="135"/>
      <c r="AA87" s="136"/>
      <c r="AC87" s="30"/>
      <c r="AD87" s="30"/>
      <c r="AE87" s="30"/>
      <c r="AF87" s="30"/>
      <c r="AG87" s="30"/>
      <c r="AH87" s="30"/>
    </row>
    <row r="88" spans="1:44" s="8" customFormat="1" ht="29.25" hidden="1" customHeight="1" outlineLevel="1" x14ac:dyDescent="0.4">
      <c r="A88" s="8">
        <v>1</v>
      </c>
      <c r="B88" s="8">
        <v>1</v>
      </c>
      <c r="C88" s="8">
        <v>1</v>
      </c>
      <c r="D88" s="8">
        <v>1</v>
      </c>
      <c r="F88" s="8">
        <v>1</v>
      </c>
      <c r="G88" s="8" cm="1">
        <f t="array" ref="G88">INDEX(A88:F88,1,VLOOKUP($I$3,$J$285:$L$290,$L$284,))</f>
        <v>1</v>
      </c>
      <c r="H88" s="6"/>
      <c r="I88" s="320"/>
      <c r="J88" s="323"/>
      <c r="K88" s="11" t="s">
        <v>2</v>
      </c>
      <c r="L88" s="299"/>
      <c r="M88" s="30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hidden="1" customHeight="1" outlineLevel="1" x14ac:dyDescent="0.4">
      <c r="A89" s="8">
        <v>1</v>
      </c>
      <c r="B89" s="8">
        <v>1</v>
      </c>
      <c r="C89" s="8">
        <v>1</v>
      </c>
      <c r="D89" s="8">
        <v>1</v>
      </c>
      <c r="F89" s="8">
        <v>1</v>
      </c>
      <c r="G89" s="8" cm="1">
        <f t="array" ref="G89">INDEX(A89:F89,1,VLOOKUP($I$3,$J$285:$L$290,$L$284,))</f>
        <v>1</v>
      </c>
      <c r="H89" s="6"/>
      <c r="I89" s="320"/>
      <c r="J89" s="323"/>
      <c r="K89" s="11" t="s">
        <v>215</v>
      </c>
      <c r="L89" s="302"/>
      <c r="M89" s="303"/>
      <c r="N89" s="113"/>
      <c r="O89" s="241"/>
      <c r="P89" s="32">
        <f>DATE($M$3-$AK89+1,4,1)</f>
        <v>40634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hidden="1" customHeight="1" outlineLevel="1" x14ac:dyDescent="0.4">
      <c r="A90" s="8">
        <v>1</v>
      </c>
      <c r="B90" s="8">
        <v>1</v>
      </c>
      <c r="C90" s="8">
        <v>1</v>
      </c>
      <c r="D90" s="8">
        <v>1</v>
      </c>
      <c r="F90" s="8">
        <v>1</v>
      </c>
      <c r="G90" s="8" cm="1">
        <f t="array" ref="G90">INDEX(A90:F90,1,VLOOKUP($I$3,$J$285:$L$290,$L$284,))</f>
        <v>1</v>
      </c>
      <c r="H90" s="6"/>
      <c r="I90" s="320"/>
      <c r="J90" s="323"/>
      <c r="K90" s="327"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hidden="1" customHeight="1" outlineLevel="1" x14ac:dyDescent="0.4">
      <c r="A91" s="8">
        <v>1</v>
      </c>
      <c r="B91" s="8">
        <v>1</v>
      </c>
      <c r="C91" s="8">
        <v>1</v>
      </c>
      <c r="D91" s="8">
        <v>1</v>
      </c>
      <c r="F91" s="8">
        <v>1</v>
      </c>
      <c r="G91" s="8" cm="1">
        <f t="array" ref="G91">INDEX(A91:F91,1,VLOOKUP($I$3,$J$285:$L$290,$L$284,))</f>
        <v>1</v>
      </c>
      <c r="H91" s="6"/>
      <c r="I91" s="320"/>
      <c r="J91" s="323"/>
      <c r="K91" s="331"/>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hidden="1" customHeight="1" outlineLevel="1" x14ac:dyDescent="0.4">
      <c r="A92" s="8">
        <v>1</v>
      </c>
      <c r="B92" s="8">
        <v>1</v>
      </c>
      <c r="C92" s="8">
        <v>1</v>
      </c>
      <c r="D92" s="8">
        <v>1</v>
      </c>
      <c r="F92" s="8">
        <v>1</v>
      </c>
      <c r="G92" s="8" cm="1">
        <f t="array" ref="G92">INDEX(A92:F92,1,VLOOKUP($I$3,$J$285:$L$290,$L$284,))</f>
        <v>1</v>
      </c>
      <c r="H92" s="6"/>
      <c r="I92" s="320"/>
      <c r="J92" s="323"/>
      <c r="K92" s="331"/>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hidden="1" customHeight="1" outlineLevel="1" x14ac:dyDescent="0.4">
      <c r="A93" s="8">
        <v>1</v>
      </c>
      <c r="B93" s="8">
        <v>1</v>
      </c>
      <c r="C93" s="8">
        <v>1</v>
      </c>
      <c r="D93" s="8">
        <v>1</v>
      </c>
      <c r="F93" s="8">
        <v>1</v>
      </c>
      <c r="G93" s="8" cm="1">
        <f t="array" ref="G93">INDEX(A93:F93,1,VLOOKUP($I$3,$J$285:$L$290,$L$284,))</f>
        <v>1</v>
      </c>
      <c r="H93" s="6"/>
      <c r="I93" s="320"/>
      <c r="J93" s="323"/>
      <c r="K93" s="331"/>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hidden="1" customHeight="1" outlineLevel="1" x14ac:dyDescent="0.4">
      <c r="A94" s="8">
        <v>1</v>
      </c>
      <c r="B94" s="8">
        <v>1</v>
      </c>
      <c r="C94" s="8">
        <v>1</v>
      </c>
      <c r="D94" s="8">
        <v>1</v>
      </c>
      <c r="F94" s="8">
        <v>1</v>
      </c>
      <c r="G94" s="8" cm="1">
        <f t="array" ref="G94">INDEX(A94:F94,1,VLOOKUP($I$3,$J$285:$L$290,$L$284,))</f>
        <v>1</v>
      </c>
      <c r="H94" s="6"/>
      <c r="I94" s="320"/>
      <c r="J94" s="323"/>
      <c r="K94" s="331"/>
      <c r="L94" s="299"/>
      <c r="M94" s="300"/>
      <c r="N94" s="114"/>
      <c r="O94" s="240"/>
      <c r="P94" s="34"/>
      <c r="Q94" s="48"/>
      <c r="R94" s="53"/>
      <c r="S94" s="48"/>
      <c r="T94" s="48"/>
      <c r="U94" s="48"/>
      <c r="V94" s="52"/>
      <c r="W94" s="49"/>
      <c r="X94" s="187"/>
      <c r="Y94" s="134"/>
      <c r="AC94" s="30"/>
      <c r="AD94" s="30"/>
      <c r="AE94" s="30"/>
      <c r="AF94" s="30"/>
      <c r="AG94" s="30"/>
      <c r="AH94" s="30"/>
    </row>
    <row r="95" spans="1:44" s="8" customFormat="1" ht="29.25" hidden="1" customHeight="1" outlineLevel="1" x14ac:dyDescent="0.4">
      <c r="A95" s="8">
        <v>1</v>
      </c>
      <c r="B95" s="8">
        <v>1</v>
      </c>
      <c r="C95" s="8">
        <v>1</v>
      </c>
      <c r="D95" s="8">
        <v>1</v>
      </c>
      <c r="F95" s="8">
        <v>1</v>
      </c>
      <c r="G95" s="8" cm="1">
        <f t="array" ref="G95">INDEX(A95:F95,1,VLOOKUP($I$3,$J$285:$L$290,$L$284,))</f>
        <v>1</v>
      </c>
      <c r="H95" s="6"/>
      <c r="I95" s="320"/>
      <c r="J95" s="323"/>
      <c r="K95" s="331"/>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hidden="1" customHeight="1" outlineLevel="1" x14ac:dyDescent="0.4">
      <c r="A96" s="8">
        <v>1</v>
      </c>
      <c r="B96" s="8">
        <v>1</v>
      </c>
      <c r="C96" s="8">
        <v>1</v>
      </c>
      <c r="D96" s="8">
        <v>1</v>
      </c>
      <c r="F96" s="8">
        <v>1</v>
      </c>
      <c r="G96" s="8" cm="1">
        <f t="array" ref="G96">INDEX(A96:F96,1,VLOOKUP($I$3,$J$285:$L$290,$L$284,))</f>
        <v>1</v>
      </c>
      <c r="H96" s="6"/>
      <c r="I96" s="320"/>
      <c r="J96" s="323"/>
      <c r="K96" s="328"/>
      <c r="L96" s="299"/>
      <c r="M96" s="300"/>
      <c r="N96" s="114"/>
      <c r="O96" s="240"/>
      <c r="P96" s="34"/>
      <c r="Q96" s="47"/>
      <c r="R96" s="41"/>
      <c r="S96" s="48"/>
      <c r="T96" s="52"/>
      <c r="U96" s="48"/>
      <c r="V96" s="138"/>
      <c r="W96" s="49"/>
      <c r="X96" s="187"/>
      <c r="Y96" s="134"/>
      <c r="Z96" s="135"/>
      <c r="AC96" s="30"/>
      <c r="AD96" s="30"/>
      <c r="AE96" s="30"/>
      <c r="AF96" s="30"/>
      <c r="AG96" s="30"/>
      <c r="AH96" s="30"/>
    </row>
    <row r="97" spans="1:38" s="8" customFormat="1" ht="29.25" hidden="1" customHeight="1" outlineLevel="1" x14ac:dyDescent="0.4">
      <c r="A97" s="8">
        <v>1</v>
      </c>
      <c r="B97" s="8">
        <v>1</v>
      </c>
      <c r="C97" s="8">
        <v>1</v>
      </c>
      <c r="D97" s="8">
        <v>1</v>
      </c>
      <c r="F97" s="8">
        <v>1</v>
      </c>
      <c r="G97" s="8" cm="1">
        <f t="array" ref="G97">INDEX(A97:F97,1,VLOOKUP($I$3,$J$285:$L$290,$L$284,))</f>
        <v>1</v>
      </c>
      <c r="H97" s="6"/>
      <c r="I97" s="320"/>
      <c r="J97" s="323"/>
      <c r="K97" s="327"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hidden="1" customHeight="1" outlineLevel="1" x14ac:dyDescent="0.4">
      <c r="A98" s="8">
        <v>1</v>
      </c>
      <c r="B98" s="8">
        <v>1</v>
      </c>
      <c r="C98" s="8">
        <v>1</v>
      </c>
      <c r="D98" s="8">
        <v>1</v>
      </c>
      <c r="F98" s="8">
        <v>1</v>
      </c>
      <c r="G98" s="8" cm="1">
        <f t="array" ref="G98">INDEX(A98:F98,1,VLOOKUP($I$3,$J$285:$L$290,$L$284,))</f>
        <v>1</v>
      </c>
      <c r="H98" s="6"/>
      <c r="I98" s="320"/>
      <c r="J98" s="323"/>
      <c r="K98" s="328"/>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hidden="1" customHeight="1" outlineLevel="1" x14ac:dyDescent="0.4">
      <c r="A99" s="8">
        <v>1</v>
      </c>
      <c r="B99" s="8">
        <v>1</v>
      </c>
      <c r="C99" s="8">
        <v>1</v>
      </c>
      <c r="D99" s="8">
        <v>1</v>
      </c>
      <c r="F99" s="8">
        <v>1</v>
      </c>
      <c r="G99" s="8" cm="1">
        <f t="array" ref="G99">INDEX(A99:F99,1,VLOOKUP($I$3,$J$285:$L$290,$L$284,))</f>
        <v>1</v>
      </c>
      <c r="H99" s="6"/>
      <c r="I99" s="320"/>
      <c r="J99" s="323"/>
      <c r="K99" s="327"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hidden="1" customHeight="1" outlineLevel="1" x14ac:dyDescent="0.4">
      <c r="A100" s="8">
        <v>1</v>
      </c>
      <c r="B100" s="8">
        <v>1</v>
      </c>
      <c r="C100" s="8">
        <v>1</v>
      </c>
      <c r="D100" s="8">
        <v>1</v>
      </c>
      <c r="F100" s="8">
        <v>1</v>
      </c>
      <c r="G100" s="8" cm="1">
        <f t="array" ref="G100">INDEX(A100:F100,1,VLOOKUP($I$3,$J$285:$L$290,$L$284,))</f>
        <v>1</v>
      </c>
      <c r="H100" s="6"/>
      <c r="I100" s="320"/>
      <c r="J100" s="323"/>
      <c r="K100" s="331"/>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hidden="1" customHeight="1" outlineLevel="1" x14ac:dyDescent="0.4">
      <c r="A101" s="8">
        <v>1</v>
      </c>
      <c r="B101" s="8">
        <v>1</v>
      </c>
      <c r="C101" s="8">
        <v>1</v>
      </c>
      <c r="D101" s="8">
        <v>1</v>
      </c>
      <c r="F101" s="8">
        <v>1</v>
      </c>
      <c r="G101" s="8" cm="1">
        <f t="array" ref="G101">INDEX(A101:F101,1,VLOOKUP($I$3,$J$285:$L$290,$L$284,))</f>
        <v>1</v>
      </c>
      <c r="H101" s="6"/>
      <c r="I101" s="320"/>
      <c r="J101" s="323"/>
      <c r="K101" s="328"/>
      <c r="L101" s="301"/>
      <c r="M101" s="301"/>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hidden="1" customHeight="1" outlineLevel="1" x14ac:dyDescent="0.4">
      <c r="A102" s="8">
        <v>1</v>
      </c>
      <c r="B102" s="8">
        <v>1</v>
      </c>
      <c r="C102" s="8">
        <v>1</v>
      </c>
      <c r="D102" s="8">
        <v>1</v>
      </c>
      <c r="F102" s="8">
        <v>1</v>
      </c>
      <c r="G102" s="8" cm="1">
        <f t="array" ref="G102">INDEX(A102:F102,1,VLOOKUP($I$3,$J$285:$L$290,$L$284,))</f>
        <v>1</v>
      </c>
      <c r="H102" s="6"/>
      <c r="I102" s="320"/>
      <c r="J102" s="323"/>
      <c r="K102" s="327" t="s">
        <v>198</v>
      </c>
      <c r="L102" s="313"/>
      <c r="M102" s="314"/>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hidden="1" customHeight="1" outlineLevel="1" x14ac:dyDescent="0.4">
      <c r="A103" s="8">
        <v>1</v>
      </c>
      <c r="B103" s="8">
        <v>1</v>
      </c>
      <c r="C103" s="8">
        <v>1</v>
      </c>
      <c r="D103" s="8">
        <v>1</v>
      </c>
      <c r="F103" s="8">
        <v>1</v>
      </c>
      <c r="G103" s="8" cm="1">
        <f t="array" ref="G103">INDEX(A103:F103,1,VLOOKUP($I$3,$J$285:$L$290,$L$284,))</f>
        <v>1</v>
      </c>
      <c r="H103" s="6"/>
      <c r="I103" s="320"/>
      <c r="J103" s="323"/>
      <c r="K103" s="331"/>
      <c r="L103" s="299"/>
      <c r="M103" s="300"/>
      <c r="N103" s="113"/>
      <c r="O103" s="240"/>
      <c r="P103" s="43"/>
      <c r="Q103" s="71"/>
      <c r="R103" s="42"/>
      <c r="S103" s="48"/>
      <c r="T103" s="48"/>
      <c r="U103" s="48"/>
      <c r="V103" s="48"/>
      <c r="W103" s="48"/>
      <c r="X103" s="189"/>
      <c r="Y103" s="134"/>
      <c r="AC103" s="30"/>
      <c r="AD103" s="30"/>
      <c r="AE103" s="30"/>
      <c r="AF103" s="30"/>
      <c r="AG103" s="30"/>
      <c r="AH103" s="30"/>
    </row>
    <row r="104" spans="1:38" s="8" customFormat="1" ht="28.5" hidden="1" customHeight="1" outlineLevel="1" x14ac:dyDescent="0.4">
      <c r="A104" s="8">
        <v>1</v>
      </c>
      <c r="B104" s="8">
        <v>1</v>
      </c>
      <c r="C104" s="8">
        <v>1</v>
      </c>
      <c r="D104" s="8">
        <v>1</v>
      </c>
      <c r="F104" s="8">
        <v>1</v>
      </c>
      <c r="G104" s="8" cm="1">
        <f t="array" ref="G104">INDEX(A104:F104,1,VLOOKUP($I$3,$J$285:$L$290,$L$284,))</f>
        <v>1</v>
      </c>
      <c r="H104" s="6"/>
      <c r="I104" s="320"/>
      <c r="J104" s="323"/>
      <c r="K104" s="328"/>
      <c r="L104" s="299"/>
      <c r="M104" s="300"/>
      <c r="N104" s="113"/>
      <c r="O104" s="240"/>
      <c r="P104" s="43"/>
      <c r="Q104" s="71"/>
      <c r="R104" s="42"/>
      <c r="S104" s="48"/>
      <c r="T104" s="48"/>
      <c r="U104" s="48"/>
      <c r="V104" s="48"/>
      <c r="W104" s="48"/>
      <c r="X104" s="189"/>
      <c r="Y104" s="134"/>
      <c r="AC104" s="30"/>
      <c r="AD104" s="30"/>
      <c r="AE104" s="30"/>
      <c r="AF104" s="30"/>
      <c r="AG104" s="30"/>
      <c r="AH104" s="30"/>
    </row>
    <row r="105" spans="1:38" s="8" customFormat="1" ht="29.25" hidden="1" customHeight="1" outlineLevel="1" x14ac:dyDescent="0.4">
      <c r="A105" s="8">
        <v>1</v>
      </c>
      <c r="B105" s="8">
        <v>1</v>
      </c>
      <c r="C105" s="8">
        <v>1</v>
      </c>
      <c r="D105" s="8">
        <v>1</v>
      </c>
      <c r="F105" s="8">
        <v>1</v>
      </c>
      <c r="G105" s="8" cm="1">
        <f t="array" ref="G105">INDEX(A105:F105,1,VLOOKUP($I$3,$J$285:$L$290,$L$284,))</f>
        <v>1</v>
      </c>
      <c r="H105" s="6"/>
      <c r="I105" s="320"/>
      <c r="J105" s="323"/>
      <c r="K105" s="327"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hidden="1" customHeight="1" outlineLevel="1" x14ac:dyDescent="0.4">
      <c r="A106" s="8">
        <v>1</v>
      </c>
      <c r="B106" s="8">
        <v>1</v>
      </c>
      <c r="C106" s="8">
        <v>1</v>
      </c>
      <c r="D106" s="8">
        <v>1</v>
      </c>
      <c r="F106" s="8">
        <v>1</v>
      </c>
      <c r="G106" s="8" cm="1">
        <f t="array" ref="G106">INDEX(A106:F106,1,VLOOKUP($I$3,$J$285:$L$290,$L$284,))</f>
        <v>1</v>
      </c>
      <c r="H106" s="6"/>
      <c r="I106" s="320"/>
      <c r="J106" s="323"/>
      <c r="K106" s="328"/>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hidden="1" customHeight="1" outlineLevel="1" x14ac:dyDescent="0.4">
      <c r="A107" s="8">
        <v>1</v>
      </c>
      <c r="B107" s="8">
        <v>1</v>
      </c>
      <c r="C107" s="8">
        <v>1</v>
      </c>
      <c r="D107" s="8">
        <v>1</v>
      </c>
      <c r="F107" s="8">
        <v>1</v>
      </c>
      <c r="G107" s="8" cm="1">
        <f t="array" ref="G107">INDEX(A107:F107,1,VLOOKUP($I$3,$J$285:$L$290,$L$284,))</f>
        <v>1</v>
      </c>
      <c r="H107" s="6"/>
      <c r="I107" s="320"/>
      <c r="J107" s="324"/>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hidden="1" customHeight="1" outlineLevel="1" x14ac:dyDescent="0.4">
      <c r="A108" s="8">
        <v>1</v>
      </c>
      <c r="B108" s="8">
        <v>1</v>
      </c>
      <c r="C108" s="8">
        <v>1</v>
      </c>
      <c r="D108" s="8">
        <v>1</v>
      </c>
      <c r="F108" s="8">
        <v>1</v>
      </c>
      <c r="G108" s="8" cm="1">
        <f t="array" ref="G108">INDEX(A108:F108,1,VLOOKUP($I$3,$J$285:$L$290,$L$284,))</f>
        <v>1</v>
      </c>
      <c r="H108" s="6"/>
      <c r="I108" s="320"/>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hidden="1" customHeight="1" outlineLevel="1" x14ac:dyDescent="0.4">
      <c r="A109" s="8">
        <v>1</v>
      </c>
      <c r="B109" s="8">
        <v>1</v>
      </c>
      <c r="C109" s="8">
        <v>1</v>
      </c>
      <c r="D109" s="8">
        <v>1</v>
      </c>
      <c r="F109" s="8">
        <v>1</v>
      </c>
      <c r="G109" s="8" cm="1">
        <f t="array" ref="G109">INDEX(A109:F109,1,VLOOKUP($I$3,$J$285:$L$290,$L$284,))</f>
        <v>1</v>
      </c>
      <c r="H109" s="6"/>
      <c r="I109" s="320"/>
      <c r="J109" s="322" t="s">
        <v>194</v>
      </c>
      <c r="K109" s="11" t="s">
        <v>1</v>
      </c>
      <c r="L109" s="299"/>
      <c r="M109" s="300"/>
      <c r="N109" s="113"/>
      <c r="O109" s="240"/>
      <c r="P109" s="33"/>
      <c r="Q109" s="47"/>
      <c r="R109" s="42"/>
      <c r="S109" s="48"/>
      <c r="T109" s="48"/>
      <c r="U109" s="48"/>
      <c r="V109" s="48"/>
      <c r="W109" s="48"/>
      <c r="X109" s="187"/>
      <c r="Y109" s="134"/>
      <c r="AC109" s="30"/>
      <c r="AD109" s="30"/>
      <c r="AE109" s="30"/>
      <c r="AF109" s="30"/>
      <c r="AG109" s="30"/>
      <c r="AH109" s="30"/>
    </row>
    <row r="110" spans="1:38" s="8" customFormat="1" ht="29.25" hidden="1" customHeight="1" outlineLevel="1" x14ac:dyDescent="0.4">
      <c r="A110" s="8">
        <v>1</v>
      </c>
      <c r="B110" s="8">
        <v>1</v>
      </c>
      <c r="C110" s="8">
        <v>1</v>
      </c>
      <c r="D110" s="8">
        <v>1</v>
      </c>
      <c r="F110" s="8">
        <v>1</v>
      </c>
      <c r="G110" s="8" cm="1">
        <f t="array" ref="G110">INDEX(A110:F110,1,VLOOKUP($I$3,$J$285:$L$290,$L$284,))</f>
        <v>1</v>
      </c>
      <c r="H110" s="6"/>
      <c r="I110" s="320"/>
      <c r="J110" s="323"/>
      <c r="K110" s="11" t="s">
        <v>2</v>
      </c>
      <c r="L110" s="299"/>
      <c r="M110" s="300"/>
      <c r="N110" s="113"/>
      <c r="O110" s="240"/>
      <c r="P110" s="33"/>
      <c r="Q110" s="47"/>
      <c r="R110" s="42"/>
      <c r="S110" s="48"/>
      <c r="T110" s="48"/>
      <c r="U110" s="48"/>
      <c r="V110" s="48"/>
      <c r="W110" s="48"/>
      <c r="X110" s="187"/>
      <c r="Y110" s="134"/>
      <c r="AC110" s="30"/>
      <c r="AD110" s="30"/>
      <c r="AE110" s="30"/>
      <c r="AF110" s="30"/>
      <c r="AG110" s="30"/>
      <c r="AH110" s="30"/>
    </row>
    <row r="111" spans="1:38" s="8" customFormat="1" ht="29.25" hidden="1" customHeight="1" outlineLevel="1" x14ac:dyDescent="0.4">
      <c r="A111" s="8">
        <v>1</v>
      </c>
      <c r="B111" s="8">
        <v>1</v>
      </c>
      <c r="C111" s="8">
        <v>1</v>
      </c>
      <c r="D111" s="8">
        <v>1</v>
      </c>
      <c r="F111" s="8">
        <v>1</v>
      </c>
      <c r="G111" s="8" cm="1">
        <f t="array" ref="G111">INDEX(A111:F111,1,VLOOKUP($I$3,$J$285:$L$290,$L$284,))</f>
        <v>1</v>
      </c>
      <c r="H111" s="6"/>
      <c r="I111" s="320"/>
      <c r="J111" s="323"/>
      <c r="K111" s="11" t="s">
        <v>215</v>
      </c>
      <c r="L111" s="297"/>
      <c r="M111" s="298"/>
      <c r="N111" s="113"/>
      <c r="O111" s="241"/>
      <c r="P111" s="32">
        <f>DATE($M$3-$AK111+1,4,1)</f>
        <v>40634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hidden="1" customHeight="1" outlineLevel="1" x14ac:dyDescent="0.4">
      <c r="A112" s="8">
        <v>1</v>
      </c>
      <c r="B112" s="8">
        <v>1</v>
      </c>
      <c r="C112" s="8">
        <v>1</v>
      </c>
      <c r="D112" s="8">
        <v>1</v>
      </c>
      <c r="F112" s="8">
        <v>1</v>
      </c>
      <c r="G112" s="8" cm="1">
        <f t="array" ref="G112">INDEX(A112:F112,1,VLOOKUP($I$3,$J$285:$L$290,$L$284,))</f>
        <v>1</v>
      </c>
      <c r="H112" s="6"/>
      <c r="I112" s="320"/>
      <c r="J112" s="323"/>
      <c r="K112" s="327"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hidden="1" customHeight="1" outlineLevel="1" x14ac:dyDescent="0.4">
      <c r="A113" s="8">
        <v>1</v>
      </c>
      <c r="B113" s="8">
        <v>1</v>
      </c>
      <c r="C113" s="8">
        <v>1</v>
      </c>
      <c r="D113" s="8">
        <v>1</v>
      </c>
      <c r="F113" s="8">
        <v>1</v>
      </c>
      <c r="G113" s="8" cm="1">
        <f t="array" ref="G113">INDEX(A113:F113,1,VLOOKUP($I$3,$J$285:$L$290,$L$284,))</f>
        <v>1</v>
      </c>
      <c r="H113" s="6"/>
      <c r="I113" s="320"/>
      <c r="J113" s="323"/>
      <c r="K113" s="331"/>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hidden="1" customHeight="1" outlineLevel="1" x14ac:dyDescent="0.4">
      <c r="A114" s="8">
        <v>1</v>
      </c>
      <c r="B114" s="8">
        <v>1</v>
      </c>
      <c r="C114" s="8">
        <v>1</v>
      </c>
      <c r="D114" s="8">
        <v>1</v>
      </c>
      <c r="F114" s="8">
        <v>1</v>
      </c>
      <c r="G114" s="8" cm="1">
        <f t="array" ref="G114">INDEX(A114:F114,1,VLOOKUP($I$3,$J$285:$L$290,$L$284,))</f>
        <v>1</v>
      </c>
      <c r="H114" s="6"/>
      <c r="I114" s="320"/>
      <c r="J114" s="323"/>
      <c r="K114" s="331"/>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hidden="1" customHeight="1" outlineLevel="1" x14ac:dyDescent="0.4">
      <c r="A115" s="8">
        <v>1</v>
      </c>
      <c r="B115" s="8">
        <v>1</v>
      </c>
      <c r="C115" s="8">
        <v>1</v>
      </c>
      <c r="D115" s="8">
        <v>1</v>
      </c>
      <c r="F115" s="8">
        <v>1</v>
      </c>
      <c r="G115" s="8" cm="1">
        <f t="array" ref="G115">INDEX(A115:F115,1,VLOOKUP($I$3,$J$285:$L$290,$L$284,))</f>
        <v>1</v>
      </c>
      <c r="H115" s="6"/>
      <c r="I115" s="320"/>
      <c r="J115" s="323"/>
      <c r="K115" s="331"/>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hidden="1" customHeight="1" outlineLevel="1" x14ac:dyDescent="0.4">
      <c r="A116" s="8">
        <v>1</v>
      </c>
      <c r="B116" s="8">
        <v>1</v>
      </c>
      <c r="C116" s="8">
        <v>1</v>
      </c>
      <c r="D116" s="8">
        <v>1</v>
      </c>
      <c r="F116" s="8">
        <v>1</v>
      </c>
      <c r="G116" s="8" cm="1">
        <f t="array" ref="G116">INDEX(A116:F116,1,VLOOKUP($I$3,$J$285:$L$290,$L$284,))</f>
        <v>1</v>
      </c>
      <c r="H116" s="6"/>
      <c r="I116" s="320"/>
      <c r="J116" s="323"/>
      <c r="K116" s="331"/>
      <c r="L116" s="299"/>
      <c r="M116" s="300"/>
      <c r="N116" s="114"/>
      <c r="O116" s="240"/>
      <c r="P116" s="34"/>
      <c r="Q116" s="48"/>
      <c r="R116" s="53"/>
      <c r="S116" s="48"/>
      <c r="T116" s="48"/>
      <c r="U116" s="48"/>
      <c r="V116" s="52"/>
      <c r="W116" s="48"/>
      <c r="X116" s="187"/>
      <c r="Y116" s="134"/>
      <c r="AC116" s="30"/>
      <c r="AD116" s="30"/>
      <c r="AE116" s="30"/>
      <c r="AF116" s="30"/>
      <c r="AG116" s="30"/>
      <c r="AH116" s="30"/>
    </row>
    <row r="117" spans="1:34" s="8" customFormat="1" ht="29.25" hidden="1" customHeight="1" outlineLevel="1" x14ac:dyDescent="0.4">
      <c r="A117" s="8">
        <v>1</v>
      </c>
      <c r="B117" s="8">
        <v>1</v>
      </c>
      <c r="C117" s="8">
        <v>1</v>
      </c>
      <c r="D117" s="8">
        <v>1</v>
      </c>
      <c r="F117" s="8">
        <v>1</v>
      </c>
      <c r="G117" s="8" cm="1">
        <f t="array" ref="G117">INDEX(A117:F117,1,VLOOKUP($I$3,$J$285:$L$290,$L$284,))</f>
        <v>1</v>
      </c>
      <c r="H117" s="6"/>
      <c r="I117" s="320"/>
      <c r="J117" s="323"/>
      <c r="K117" s="331"/>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hidden="1" customHeight="1" outlineLevel="1" x14ac:dyDescent="0.4">
      <c r="A118" s="8">
        <v>1</v>
      </c>
      <c r="B118" s="8">
        <v>1</v>
      </c>
      <c r="C118" s="8">
        <v>1</v>
      </c>
      <c r="D118" s="8">
        <v>1</v>
      </c>
      <c r="F118" s="8">
        <v>1</v>
      </c>
      <c r="G118" s="8" cm="1">
        <f t="array" ref="G118">INDEX(A118:F118,1,VLOOKUP($I$3,$J$285:$L$290,$L$284,))</f>
        <v>1</v>
      </c>
      <c r="H118" s="6"/>
      <c r="I118" s="320"/>
      <c r="J118" s="323"/>
      <c r="K118" s="328"/>
      <c r="L118" s="299"/>
      <c r="M118" s="30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hidden="1" customHeight="1" outlineLevel="1" x14ac:dyDescent="0.4">
      <c r="A119" s="8">
        <v>1</v>
      </c>
      <c r="B119" s="8">
        <v>1</v>
      </c>
      <c r="C119" s="8">
        <v>1</v>
      </c>
      <c r="D119" s="8">
        <v>1</v>
      </c>
      <c r="F119" s="8">
        <v>1</v>
      </c>
      <c r="G119" s="8" cm="1">
        <f t="array" ref="G119">INDEX(A119:F119,1,VLOOKUP($I$3,$J$285:$L$290,$L$284,))</f>
        <v>1</v>
      </c>
      <c r="H119" s="6"/>
      <c r="I119" s="320"/>
      <c r="J119" s="323"/>
      <c r="K119" s="327"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hidden="1" customHeight="1" outlineLevel="1" x14ac:dyDescent="0.4">
      <c r="A120" s="8">
        <v>1</v>
      </c>
      <c r="B120" s="8">
        <v>1</v>
      </c>
      <c r="C120" s="8">
        <v>1</v>
      </c>
      <c r="D120" s="8">
        <v>1</v>
      </c>
      <c r="F120" s="8">
        <v>1</v>
      </c>
      <c r="G120" s="8" cm="1">
        <f t="array" ref="G120">INDEX(A120:F120,1,VLOOKUP($I$3,$J$285:$L$290,$L$284,))</f>
        <v>1</v>
      </c>
      <c r="H120" s="6"/>
      <c r="I120" s="320"/>
      <c r="J120" s="323"/>
      <c r="K120" s="328"/>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hidden="1" customHeight="1" outlineLevel="1" x14ac:dyDescent="0.4">
      <c r="A121" s="8">
        <v>1</v>
      </c>
      <c r="B121" s="8">
        <v>1</v>
      </c>
      <c r="C121" s="8">
        <v>1</v>
      </c>
      <c r="D121" s="8">
        <v>1</v>
      </c>
      <c r="E121" s="8"/>
      <c r="F121" s="8">
        <v>1</v>
      </c>
      <c r="G121" s="8" cm="1">
        <f t="array" ref="G121">INDEX(A121:F121,1,VLOOKUP($I$3,$J$285:$L$290,$L$284,))</f>
        <v>1</v>
      </c>
      <c r="H121" s="6"/>
      <c r="I121" s="320"/>
      <c r="J121" s="323"/>
      <c r="K121" s="327"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hidden="1" customHeight="1" outlineLevel="1" x14ac:dyDescent="0.4">
      <c r="A122" s="8">
        <v>1</v>
      </c>
      <c r="B122" s="8">
        <v>1</v>
      </c>
      <c r="C122" s="8">
        <v>1</v>
      </c>
      <c r="D122" s="8">
        <v>1</v>
      </c>
      <c r="E122" s="8"/>
      <c r="F122" s="8">
        <v>1</v>
      </c>
      <c r="G122" s="8" cm="1">
        <f t="array" ref="G122">INDEX(A122:F122,1,VLOOKUP($I$3,$J$285:$L$290,$L$284,))</f>
        <v>1</v>
      </c>
      <c r="H122" s="6"/>
      <c r="I122" s="320"/>
      <c r="J122" s="323"/>
      <c r="K122" s="331"/>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hidden="1" customHeight="1" outlineLevel="1" x14ac:dyDescent="0.4">
      <c r="A123" s="8">
        <v>1</v>
      </c>
      <c r="B123" s="8">
        <v>1</v>
      </c>
      <c r="C123" s="8">
        <v>1</v>
      </c>
      <c r="D123" s="8">
        <v>1</v>
      </c>
      <c r="E123" s="8"/>
      <c r="F123" s="8">
        <v>1</v>
      </c>
      <c r="G123" s="8" cm="1">
        <f t="array" ref="G123">INDEX(A123:F123,1,VLOOKUP($I$3,$J$285:$L$290,$L$284,))</f>
        <v>1</v>
      </c>
      <c r="H123" s="6"/>
      <c r="I123" s="320"/>
      <c r="J123" s="323"/>
      <c r="K123" s="328"/>
      <c r="L123" s="301"/>
      <c r="M123" s="301"/>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hidden="1" customHeight="1" outlineLevel="1" x14ac:dyDescent="0.4">
      <c r="A124" s="8">
        <v>1</v>
      </c>
      <c r="B124" s="8">
        <v>1</v>
      </c>
      <c r="C124" s="8">
        <v>1</v>
      </c>
      <c r="D124" s="8">
        <v>1</v>
      </c>
      <c r="E124" s="8"/>
      <c r="F124" s="8">
        <v>1</v>
      </c>
      <c r="G124" s="8" cm="1">
        <f t="array" ref="G124">INDEX(A124:F124,1,VLOOKUP($I$3,$J$285:$L$290,$L$284,))</f>
        <v>1</v>
      </c>
      <c r="H124" s="6"/>
      <c r="I124" s="320"/>
      <c r="J124" s="323"/>
      <c r="K124" s="327" t="s">
        <v>198</v>
      </c>
      <c r="L124" s="313"/>
      <c r="M124" s="314"/>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hidden="1" customHeight="1" outlineLevel="1" x14ac:dyDescent="0.4">
      <c r="A125" s="8">
        <v>1</v>
      </c>
      <c r="B125" s="8">
        <v>1</v>
      </c>
      <c r="C125" s="8">
        <v>1</v>
      </c>
      <c r="D125" s="8">
        <v>1</v>
      </c>
      <c r="E125" s="8"/>
      <c r="F125" s="8">
        <v>1</v>
      </c>
      <c r="G125" s="8" cm="1">
        <f t="array" ref="G125">INDEX(A125:F125,1,VLOOKUP($I$3,$J$285:$L$290,$L$284,))</f>
        <v>1</v>
      </c>
      <c r="H125" s="6"/>
      <c r="I125" s="320"/>
      <c r="J125" s="323"/>
      <c r="K125" s="331"/>
      <c r="L125" s="299"/>
      <c r="M125" s="30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hidden="1" customHeight="1" outlineLevel="1" x14ac:dyDescent="0.4">
      <c r="A126" s="8">
        <v>1</v>
      </c>
      <c r="B126" s="8">
        <v>1</v>
      </c>
      <c r="C126" s="8">
        <v>1</v>
      </c>
      <c r="D126" s="8">
        <v>1</v>
      </c>
      <c r="E126" s="8"/>
      <c r="F126" s="8">
        <v>1</v>
      </c>
      <c r="G126" s="8" cm="1">
        <f t="array" ref="G126">INDEX(A126:F126,1,VLOOKUP($I$3,$J$285:$L$290,$L$284,))</f>
        <v>1</v>
      </c>
      <c r="H126" s="6"/>
      <c r="I126" s="320"/>
      <c r="J126" s="323"/>
      <c r="K126" s="328"/>
      <c r="L126" s="299"/>
      <c r="M126" s="30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hidden="1" customHeight="1" outlineLevel="1" x14ac:dyDescent="0.4">
      <c r="A127" s="8">
        <v>1</v>
      </c>
      <c r="B127" s="8">
        <v>1</v>
      </c>
      <c r="C127" s="8">
        <v>1</v>
      </c>
      <c r="D127" s="8">
        <v>1</v>
      </c>
      <c r="E127" s="8"/>
      <c r="F127" s="8">
        <v>1</v>
      </c>
      <c r="G127" s="8" cm="1">
        <f t="array" ref="G127">INDEX(A127:F127,1,VLOOKUP($I$3,$J$285:$L$290,$L$284,))</f>
        <v>1</v>
      </c>
      <c r="H127" s="6"/>
      <c r="I127" s="320"/>
      <c r="J127" s="323"/>
      <c r="K127" s="327"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hidden="1" customHeight="1" outlineLevel="1" x14ac:dyDescent="0.4">
      <c r="A128" s="8">
        <v>1</v>
      </c>
      <c r="B128" s="8">
        <v>1</v>
      </c>
      <c r="C128" s="8">
        <v>1</v>
      </c>
      <c r="D128" s="8">
        <v>1</v>
      </c>
      <c r="E128" s="8"/>
      <c r="F128" s="8">
        <v>1</v>
      </c>
      <c r="G128" s="8" cm="1">
        <f t="array" ref="G128">INDEX(A128:F128,1,VLOOKUP($I$3,$J$285:$L$290,$L$284,))</f>
        <v>1</v>
      </c>
      <c r="H128" s="6"/>
      <c r="I128" s="320"/>
      <c r="J128" s="323"/>
      <c r="K128" s="328"/>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hidden="1" customHeight="1" outlineLevel="1" x14ac:dyDescent="0.4">
      <c r="A129" s="8">
        <v>1</v>
      </c>
      <c r="B129" s="8">
        <v>1</v>
      </c>
      <c r="C129" s="8">
        <v>1</v>
      </c>
      <c r="D129" s="8">
        <v>1</v>
      </c>
      <c r="F129" s="8">
        <v>1</v>
      </c>
      <c r="G129" s="8" cm="1">
        <f t="array" ref="G129">INDEX(A129:F129,1,VLOOKUP($I$3,$J$285:$L$290,$L$284,))</f>
        <v>1</v>
      </c>
      <c r="H129" s="6"/>
      <c r="I129" s="320"/>
      <c r="J129" s="324"/>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hidden="1" customHeight="1" outlineLevel="1" x14ac:dyDescent="0.4">
      <c r="A130" s="8">
        <v>1</v>
      </c>
      <c r="B130" s="8">
        <v>1</v>
      </c>
      <c r="C130" s="8">
        <v>1</v>
      </c>
      <c r="D130" s="8">
        <v>1</v>
      </c>
      <c r="E130" s="8"/>
      <c r="F130" s="8">
        <v>1</v>
      </c>
      <c r="G130" s="8" cm="1">
        <f t="array" ref="G130">INDEX(A130:F130,1,VLOOKUP($I$3,$J$285:$L$290,$L$284,))</f>
        <v>1</v>
      </c>
      <c r="H130" s="6"/>
      <c r="I130" s="320"/>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4">
      <c r="A131" s="8">
        <v>1</v>
      </c>
      <c r="B131" s="8">
        <v>1</v>
      </c>
      <c r="C131" s="8">
        <v>1</v>
      </c>
      <c r="D131" s="8">
        <v>1</v>
      </c>
      <c r="F131" s="8">
        <v>1</v>
      </c>
      <c r="G131" s="8" cm="1">
        <f t="array" ref="G131">INDEX(A131:F131,1,VLOOKUP($I$3,$J$285:$L$290,$L$284,))</f>
        <v>1</v>
      </c>
      <c r="H131" s="6"/>
      <c r="I131" s="320"/>
      <c r="J131" s="322" t="s">
        <v>195</v>
      </c>
      <c r="K131" s="11" t="s">
        <v>1</v>
      </c>
      <c r="L131" s="299"/>
      <c r="M131" s="300"/>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4">
      <c r="A132" s="8">
        <v>1</v>
      </c>
      <c r="B132" s="8">
        <v>1</v>
      </c>
      <c r="C132" s="8">
        <v>1</v>
      </c>
      <c r="D132" s="8">
        <v>1</v>
      </c>
      <c r="F132" s="8">
        <v>1</v>
      </c>
      <c r="G132" s="8" cm="1">
        <f t="array" ref="G132">INDEX(A132:F132,1,VLOOKUP($I$3,$J$285:$L$290,$L$284,))</f>
        <v>1</v>
      </c>
      <c r="H132" s="6"/>
      <c r="I132" s="320"/>
      <c r="J132" s="323"/>
      <c r="K132" s="11" t="s">
        <v>2</v>
      </c>
      <c r="L132" s="299"/>
      <c r="M132" s="300"/>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4">
      <c r="A133" s="8">
        <v>1</v>
      </c>
      <c r="B133" s="8">
        <v>1</v>
      </c>
      <c r="C133" s="8">
        <v>1</v>
      </c>
      <c r="D133" s="8">
        <v>1</v>
      </c>
      <c r="F133" s="8">
        <v>1</v>
      </c>
      <c r="G133" s="8" cm="1">
        <f t="array" ref="G133">INDEX(A133:F133,1,VLOOKUP($I$3,$J$285:$L$290,$L$284,))</f>
        <v>1</v>
      </c>
      <c r="H133" s="6"/>
      <c r="I133" s="320"/>
      <c r="J133" s="323"/>
      <c r="K133" s="11" t="s">
        <v>215</v>
      </c>
      <c r="L133" s="297"/>
      <c r="M133" s="298"/>
      <c r="N133" s="113"/>
      <c r="O133" s="241"/>
      <c r="P133" s="32">
        <f>DATE($M$3-$AK133+1,4,1)</f>
        <v>40634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4">
      <c r="A134" s="8">
        <v>1</v>
      </c>
      <c r="B134" s="8">
        <v>1</v>
      </c>
      <c r="C134" s="8">
        <v>1</v>
      </c>
      <c r="D134" s="8">
        <v>1</v>
      </c>
      <c r="F134" s="8">
        <v>1</v>
      </c>
      <c r="G134" s="8" cm="1">
        <f t="array" ref="G134">INDEX(A134:F134,1,VLOOKUP($I$3,$J$285:$L$290,$L$284,))</f>
        <v>1</v>
      </c>
      <c r="H134" s="6"/>
      <c r="I134" s="320"/>
      <c r="J134" s="323"/>
      <c r="K134" s="327"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4">
      <c r="A135" s="8">
        <v>1</v>
      </c>
      <c r="B135" s="8">
        <v>1</v>
      </c>
      <c r="C135" s="8">
        <v>1</v>
      </c>
      <c r="D135" s="8">
        <v>1</v>
      </c>
      <c r="F135" s="8">
        <v>1</v>
      </c>
      <c r="G135" s="8" cm="1">
        <f t="array" ref="G135">INDEX(A135:F135,1,VLOOKUP($I$3,$J$285:$L$290,$L$284,))</f>
        <v>1</v>
      </c>
      <c r="H135" s="6"/>
      <c r="I135" s="320"/>
      <c r="J135" s="323"/>
      <c r="K135" s="331"/>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4">
      <c r="A136" s="8">
        <v>1</v>
      </c>
      <c r="B136" s="8">
        <v>1</v>
      </c>
      <c r="C136" s="8">
        <v>1</v>
      </c>
      <c r="D136" s="8">
        <v>1</v>
      </c>
      <c r="F136" s="8">
        <v>1</v>
      </c>
      <c r="G136" s="8" cm="1">
        <f t="array" ref="G136">INDEX(A136:F136,1,VLOOKUP($I$3,$J$285:$L$290,$L$284,))</f>
        <v>1</v>
      </c>
      <c r="H136" s="6"/>
      <c r="I136" s="320"/>
      <c r="J136" s="323"/>
      <c r="K136" s="331"/>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4">
      <c r="A137" s="8">
        <v>1</v>
      </c>
      <c r="B137" s="8">
        <v>1</v>
      </c>
      <c r="C137" s="8">
        <v>1</v>
      </c>
      <c r="D137" s="8">
        <v>1</v>
      </c>
      <c r="F137" s="8">
        <v>1</v>
      </c>
      <c r="G137" s="8" cm="1">
        <f t="array" ref="G137">INDEX(A137:F137,1,VLOOKUP($I$3,$J$285:$L$290,$L$284,))</f>
        <v>1</v>
      </c>
      <c r="H137" s="6"/>
      <c r="I137" s="320"/>
      <c r="J137" s="323"/>
      <c r="K137" s="331"/>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4">
      <c r="A138" s="8">
        <v>1</v>
      </c>
      <c r="B138" s="8">
        <v>1</v>
      </c>
      <c r="C138" s="8">
        <v>1</v>
      </c>
      <c r="D138" s="8">
        <v>1</v>
      </c>
      <c r="F138" s="8">
        <v>1</v>
      </c>
      <c r="G138" s="8" cm="1">
        <f t="array" ref="G138">INDEX(A138:F138,1,VLOOKUP($I$3,$J$285:$L$290,$L$284,))</f>
        <v>1</v>
      </c>
      <c r="H138" s="6"/>
      <c r="I138" s="320"/>
      <c r="J138" s="323"/>
      <c r="K138" s="331"/>
      <c r="L138" s="299"/>
      <c r="M138" s="300"/>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4">
      <c r="A139" s="8">
        <v>1</v>
      </c>
      <c r="B139" s="8">
        <v>1</v>
      </c>
      <c r="C139" s="8">
        <v>1</v>
      </c>
      <c r="D139" s="8">
        <v>1</v>
      </c>
      <c r="F139" s="8">
        <v>1</v>
      </c>
      <c r="G139" s="8" cm="1">
        <f t="array" ref="G139">INDEX(A139:F139,1,VLOOKUP($I$3,$J$285:$L$290,$L$284,))</f>
        <v>1</v>
      </c>
      <c r="H139" s="6"/>
      <c r="I139" s="320"/>
      <c r="J139" s="323"/>
      <c r="K139" s="331"/>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4">
      <c r="A140" s="8">
        <v>1</v>
      </c>
      <c r="B140" s="8">
        <v>1</v>
      </c>
      <c r="C140" s="8">
        <v>1</v>
      </c>
      <c r="D140" s="8">
        <v>1</v>
      </c>
      <c r="F140" s="8">
        <v>1</v>
      </c>
      <c r="G140" s="8" cm="1">
        <f t="array" ref="G140">INDEX(A140:F140,1,VLOOKUP($I$3,$J$285:$L$290,$L$284,))</f>
        <v>1</v>
      </c>
      <c r="H140" s="6"/>
      <c r="I140" s="320"/>
      <c r="J140" s="323"/>
      <c r="K140" s="328"/>
      <c r="L140" s="299"/>
      <c r="M140" s="30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4">
      <c r="A141" s="8">
        <v>1</v>
      </c>
      <c r="B141" s="8">
        <v>1</v>
      </c>
      <c r="C141" s="8">
        <v>1</v>
      </c>
      <c r="D141" s="8">
        <v>1</v>
      </c>
      <c r="F141" s="8">
        <v>1</v>
      </c>
      <c r="G141" s="8" cm="1">
        <f t="array" ref="G141">INDEX(A141:F141,1,VLOOKUP($I$3,$J$285:$L$290,$L$284,))</f>
        <v>1</v>
      </c>
      <c r="H141" s="6"/>
      <c r="I141" s="320"/>
      <c r="J141" s="323"/>
      <c r="K141" s="327"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4">
      <c r="A142" s="8">
        <v>1</v>
      </c>
      <c r="B142" s="8">
        <v>1</v>
      </c>
      <c r="C142" s="8">
        <v>1</v>
      </c>
      <c r="D142" s="8">
        <v>1</v>
      </c>
      <c r="F142" s="8">
        <v>1</v>
      </c>
      <c r="G142" s="8" cm="1">
        <f t="array" ref="G142">INDEX(A142:F142,1,VLOOKUP($I$3,$J$285:$L$290,$L$284,))</f>
        <v>1</v>
      </c>
      <c r="H142" s="6"/>
      <c r="I142" s="320"/>
      <c r="J142" s="323"/>
      <c r="K142" s="328"/>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4">
      <c r="A143" s="8">
        <v>1</v>
      </c>
      <c r="B143" s="8">
        <v>1</v>
      </c>
      <c r="C143" s="8">
        <v>1</v>
      </c>
      <c r="D143" s="8">
        <v>1</v>
      </c>
      <c r="E143" s="8"/>
      <c r="F143" s="8">
        <v>1</v>
      </c>
      <c r="G143" s="8" cm="1">
        <f t="array" ref="G143">INDEX(A143:F143,1,VLOOKUP($I$3,$J$285:$L$290,$L$284,))</f>
        <v>1</v>
      </c>
      <c r="H143" s="6"/>
      <c r="I143" s="320"/>
      <c r="J143" s="323"/>
      <c r="K143" s="327"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4">
      <c r="A144" s="8">
        <v>1</v>
      </c>
      <c r="B144" s="8">
        <v>1</v>
      </c>
      <c r="C144" s="8">
        <v>1</v>
      </c>
      <c r="D144" s="8">
        <v>1</v>
      </c>
      <c r="E144" s="8"/>
      <c r="F144" s="8">
        <v>1</v>
      </c>
      <c r="G144" s="8" cm="1">
        <f t="array" ref="G144">INDEX(A144:F144,1,VLOOKUP($I$3,$J$285:$L$290,$L$284,))</f>
        <v>1</v>
      </c>
      <c r="H144" s="6"/>
      <c r="I144" s="320"/>
      <c r="J144" s="323"/>
      <c r="K144" s="331"/>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4">
      <c r="A145" s="8">
        <v>1</v>
      </c>
      <c r="B145" s="8">
        <v>1</v>
      </c>
      <c r="C145" s="8">
        <v>1</v>
      </c>
      <c r="D145" s="8">
        <v>1</v>
      </c>
      <c r="E145" s="8"/>
      <c r="F145" s="8">
        <v>1</v>
      </c>
      <c r="G145" s="8" cm="1">
        <f t="array" ref="G145">INDEX(A145:F145,1,VLOOKUP($I$3,$J$285:$L$290,$L$284,))</f>
        <v>1</v>
      </c>
      <c r="H145" s="6"/>
      <c r="I145" s="320"/>
      <c r="J145" s="323"/>
      <c r="K145" s="328"/>
      <c r="L145" s="301"/>
      <c r="M145" s="301"/>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4">
      <c r="A146" s="8">
        <v>1</v>
      </c>
      <c r="B146" s="8">
        <v>1</v>
      </c>
      <c r="C146" s="8">
        <v>1</v>
      </c>
      <c r="D146" s="8">
        <v>1</v>
      </c>
      <c r="E146" s="8"/>
      <c r="F146" s="8">
        <v>1</v>
      </c>
      <c r="G146" s="8" cm="1">
        <f t="array" ref="G146">INDEX(A146:F146,1,VLOOKUP($I$3,$J$285:$L$290,$L$284,))</f>
        <v>1</v>
      </c>
      <c r="H146" s="6"/>
      <c r="I146" s="320"/>
      <c r="J146" s="323"/>
      <c r="K146" s="327" t="s">
        <v>198</v>
      </c>
      <c r="L146" s="313"/>
      <c r="M146" s="314"/>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4">
      <c r="A147" s="8">
        <v>1</v>
      </c>
      <c r="B147" s="8">
        <v>1</v>
      </c>
      <c r="C147" s="8">
        <v>1</v>
      </c>
      <c r="D147" s="8">
        <v>1</v>
      </c>
      <c r="E147" s="8"/>
      <c r="F147" s="8">
        <v>1</v>
      </c>
      <c r="G147" s="8" cm="1">
        <f t="array" ref="G147">INDEX(A147:F147,1,VLOOKUP($I$3,$J$285:$L$290,$L$284,))</f>
        <v>1</v>
      </c>
      <c r="H147" s="6"/>
      <c r="I147" s="320"/>
      <c r="J147" s="323"/>
      <c r="K147" s="331"/>
      <c r="L147" s="299"/>
      <c r="M147" s="30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4">
      <c r="A148" s="8">
        <v>1</v>
      </c>
      <c r="B148" s="8">
        <v>1</v>
      </c>
      <c r="C148" s="8">
        <v>1</v>
      </c>
      <c r="D148" s="8">
        <v>1</v>
      </c>
      <c r="E148" s="8"/>
      <c r="F148" s="8">
        <v>1</v>
      </c>
      <c r="G148" s="8" cm="1">
        <f t="array" ref="G148">INDEX(A148:F148,1,VLOOKUP($I$3,$J$285:$L$290,$L$284,))</f>
        <v>1</v>
      </c>
      <c r="H148" s="6"/>
      <c r="I148" s="320"/>
      <c r="J148" s="323"/>
      <c r="K148" s="328"/>
      <c r="L148" s="299"/>
      <c r="M148" s="30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4">
      <c r="A149" s="8">
        <v>1</v>
      </c>
      <c r="B149" s="8">
        <v>1</v>
      </c>
      <c r="C149" s="8">
        <v>1</v>
      </c>
      <c r="D149" s="8">
        <v>1</v>
      </c>
      <c r="E149" s="8"/>
      <c r="F149" s="8">
        <v>1</v>
      </c>
      <c r="G149" s="8" cm="1">
        <f t="array" ref="G149">INDEX(A149:F149,1,VLOOKUP($I$3,$J$285:$L$290,$L$284,))</f>
        <v>1</v>
      </c>
      <c r="H149" s="6"/>
      <c r="I149" s="320"/>
      <c r="J149" s="323"/>
      <c r="K149" s="327"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4">
      <c r="A150" s="8">
        <v>1</v>
      </c>
      <c r="B150" s="8">
        <v>1</v>
      </c>
      <c r="C150" s="8">
        <v>1</v>
      </c>
      <c r="D150" s="8">
        <v>1</v>
      </c>
      <c r="E150" s="8"/>
      <c r="F150" s="8">
        <v>1</v>
      </c>
      <c r="G150" s="8" cm="1">
        <f t="array" ref="G150">INDEX(A150:F150,1,VLOOKUP($I$3,$J$285:$L$290,$L$284,))</f>
        <v>1</v>
      </c>
      <c r="H150" s="6"/>
      <c r="I150" s="320"/>
      <c r="J150" s="323"/>
      <c r="K150" s="328"/>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4">
      <c r="A151" s="8">
        <v>1</v>
      </c>
      <c r="B151" s="8">
        <v>1</v>
      </c>
      <c r="C151" s="8">
        <v>1</v>
      </c>
      <c r="D151" s="8">
        <v>1</v>
      </c>
      <c r="F151" s="8">
        <v>1</v>
      </c>
      <c r="G151" s="8" cm="1">
        <f t="array" ref="G151">INDEX(A151:F151,1,VLOOKUP($I$3,$J$285:$L$290,$L$284,))</f>
        <v>1</v>
      </c>
      <c r="H151" s="6"/>
      <c r="I151" s="321"/>
      <c r="J151" s="324"/>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4">
      <c r="A153" s="8">
        <v>1</v>
      </c>
      <c r="B153" s="8">
        <v>1</v>
      </c>
      <c r="G153" s="8" cm="1">
        <f t="array" ref="G153">INDEX(A153:F153,1,VLOOKUP($I$3,$J$285:$L$290,$L$284,))</f>
        <v>0</v>
      </c>
      <c r="H153" s="6"/>
      <c r="I153" s="319" t="s">
        <v>83</v>
      </c>
      <c r="J153" s="322" t="s">
        <v>193</v>
      </c>
      <c r="K153" s="62" t="s">
        <v>1</v>
      </c>
      <c r="L153" s="304"/>
      <c r="M153" s="305"/>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4">
      <c r="A154" s="8">
        <v>1</v>
      </c>
      <c r="B154" s="8">
        <v>1</v>
      </c>
      <c r="G154" s="8" cm="1">
        <f t="array" ref="G154">INDEX(A154:F154,1,VLOOKUP($I$3,$J$285:$L$290,$L$284,))</f>
        <v>0</v>
      </c>
      <c r="H154" s="6"/>
      <c r="I154" s="320"/>
      <c r="J154" s="323"/>
      <c r="K154" s="11" t="s">
        <v>2</v>
      </c>
      <c r="L154" s="299"/>
      <c r="M154" s="300"/>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4">
      <c r="A155" s="8">
        <v>1</v>
      </c>
      <c r="B155" s="8">
        <v>1</v>
      </c>
      <c r="G155" s="8" cm="1">
        <f t="array" ref="G155">INDEX(A155:F155,1,VLOOKUP($I$3,$J$285:$L$290,$L$284,))</f>
        <v>0</v>
      </c>
      <c r="H155" s="6"/>
      <c r="I155" s="320"/>
      <c r="J155" s="323"/>
      <c r="K155" s="11" t="s">
        <v>215</v>
      </c>
      <c r="L155" s="302"/>
      <c r="M155" s="303"/>
      <c r="N155" s="113"/>
      <c r="O155" s="241"/>
      <c r="P155" s="32">
        <f>DATE($M$3-$AK155+1,4,1)</f>
        <v>40634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4">
      <c r="A156" s="8">
        <v>1</v>
      </c>
      <c r="B156" s="8">
        <v>1</v>
      </c>
      <c r="G156" s="8" cm="1">
        <f t="array" ref="G156">INDEX(A156:F156,1,VLOOKUP($I$3,$J$285:$L$290,$L$284,))</f>
        <v>0</v>
      </c>
      <c r="H156" s="6"/>
      <c r="I156" s="320"/>
      <c r="J156" s="323"/>
      <c r="K156" s="327"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4">
      <c r="A157" s="8">
        <v>1</v>
      </c>
      <c r="B157" s="8">
        <v>1</v>
      </c>
      <c r="G157" s="8" cm="1">
        <f t="array" ref="G157">INDEX(A157:F157,1,VLOOKUP($I$3,$J$285:$L$290,$L$284,))</f>
        <v>0</v>
      </c>
      <c r="H157" s="6"/>
      <c r="I157" s="320"/>
      <c r="J157" s="323"/>
      <c r="K157" s="331"/>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4">
      <c r="A158" s="8">
        <v>1</v>
      </c>
      <c r="B158" s="8">
        <v>1</v>
      </c>
      <c r="G158" s="8" cm="1">
        <f t="array" ref="G158">INDEX(A158:F158,1,VLOOKUP($I$3,$J$285:$L$290,$L$284,))</f>
        <v>0</v>
      </c>
      <c r="H158" s="6"/>
      <c r="I158" s="320"/>
      <c r="J158" s="323"/>
      <c r="K158" s="331"/>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4">
      <c r="A159" s="8">
        <v>1</v>
      </c>
      <c r="B159" s="8">
        <v>1</v>
      </c>
      <c r="G159" s="8" cm="1">
        <f t="array" ref="G159">INDEX(A159:F159,1,VLOOKUP($I$3,$J$285:$L$290,$L$284,))</f>
        <v>0</v>
      </c>
      <c r="H159" s="6"/>
      <c r="I159" s="320"/>
      <c r="J159" s="323"/>
      <c r="K159" s="331"/>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4">
      <c r="A160" s="8">
        <v>1</v>
      </c>
      <c r="B160" s="8">
        <v>1</v>
      </c>
      <c r="G160" s="8" cm="1">
        <f t="array" ref="G160">INDEX(A160:F160,1,VLOOKUP($I$3,$J$285:$L$290,$L$284,))</f>
        <v>0</v>
      </c>
      <c r="H160" s="6"/>
      <c r="I160" s="320"/>
      <c r="J160" s="323"/>
      <c r="K160" s="331"/>
      <c r="L160" s="304"/>
      <c r="M160" s="305"/>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4">
      <c r="A161" s="8">
        <v>1</v>
      </c>
      <c r="B161" s="8">
        <v>1</v>
      </c>
      <c r="G161" s="8" cm="1">
        <f t="array" ref="G161">INDEX(A161:F161,1,VLOOKUP($I$3,$J$285:$L$290,$L$284,))</f>
        <v>0</v>
      </c>
      <c r="H161" s="6"/>
      <c r="I161" s="320"/>
      <c r="J161" s="323"/>
      <c r="K161" s="331"/>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4">
      <c r="A162" s="8">
        <v>1</v>
      </c>
      <c r="B162" s="8">
        <v>1</v>
      </c>
      <c r="G162" s="8" cm="1">
        <f t="array" ref="G162">INDEX(A162:F162,1,VLOOKUP($I$3,$J$285:$L$290,$L$284,))</f>
        <v>0</v>
      </c>
      <c r="H162" s="6"/>
      <c r="I162" s="320"/>
      <c r="J162" s="323"/>
      <c r="K162" s="328"/>
      <c r="L162" s="299"/>
      <c r="M162" s="30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4">
      <c r="A163" s="8">
        <v>1</v>
      </c>
      <c r="B163" s="8">
        <v>1</v>
      </c>
      <c r="G163" s="8" cm="1">
        <f t="array" ref="G163">INDEX(A163:F163,1,VLOOKUP($I$3,$J$285:$L$290,$L$284,))</f>
        <v>0</v>
      </c>
      <c r="H163" s="6"/>
      <c r="I163" s="320"/>
      <c r="J163" s="323"/>
      <c r="K163" s="327"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4">
      <c r="A164" s="8">
        <v>1</v>
      </c>
      <c r="B164" s="8">
        <v>1</v>
      </c>
      <c r="G164" s="8" cm="1">
        <f t="array" ref="G164">INDEX(A164:F164,1,VLOOKUP($I$3,$J$285:$L$290,$L$284,))</f>
        <v>0</v>
      </c>
      <c r="H164" s="6"/>
      <c r="I164" s="320"/>
      <c r="J164" s="323"/>
      <c r="K164" s="328"/>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4">
      <c r="A165" s="8">
        <v>1</v>
      </c>
      <c r="B165" s="8">
        <v>1</v>
      </c>
      <c r="G165" s="8" cm="1">
        <f t="array" ref="G165">INDEX(A165:F165,1,VLOOKUP($I$3,$J$285:$L$290,$L$284,))</f>
        <v>0</v>
      </c>
      <c r="H165" s="6"/>
      <c r="I165" s="320"/>
      <c r="J165" s="323"/>
      <c r="K165" s="327"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4">
      <c r="A166" s="8">
        <v>1</v>
      </c>
      <c r="B166" s="8">
        <v>1</v>
      </c>
      <c r="G166" s="8" cm="1">
        <f t="array" ref="G166">INDEX(A166:F166,1,VLOOKUP($I$3,$J$285:$L$290,$L$284,))</f>
        <v>0</v>
      </c>
      <c r="H166" s="6"/>
      <c r="I166" s="320"/>
      <c r="J166" s="323"/>
      <c r="K166" s="331"/>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4">
      <c r="A167" s="8">
        <v>1</v>
      </c>
      <c r="B167" s="8">
        <v>1</v>
      </c>
      <c r="G167" s="8" cm="1">
        <f t="array" ref="G167">INDEX(A167:F167,1,VLOOKUP($I$3,$J$285:$L$290,$L$284,))</f>
        <v>0</v>
      </c>
      <c r="H167" s="6"/>
      <c r="I167" s="320"/>
      <c r="J167" s="323"/>
      <c r="K167" s="328"/>
      <c r="L167" s="301"/>
      <c r="M167" s="301"/>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4">
      <c r="A168" s="8">
        <v>1</v>
      </c>
      <c r="B168" s="8">
        <v>1</v>
      </c>
      <c r="G168" s="8" cm="1">
        <f t="array" ref="G168">INDEX(A168:F168,1,VLOOKUP($I$3,$J$285:$L$290,$L$284,))</f>
        <v>0</v>
      </c>
      <c r="H168" s="6"/>
      <c r="I168" s="320"/>
      <c r="J168" s="323"/>
      <c r="K168" s="327" t="s">
        <v>198</v>
      </c>
      <c r="L168" s="313"/>
      <c r="M168" s="314"/>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4">
      <c r="A169" s="8">
        <v>1</v>
      </c>
      <c r="B169" s="8">
        <v>1</v>
      </c>
      <c r="G169" s="8" cm="1">
        <f t="array" ref="G169">INDEX(A169:F169,1,VLOOKUP($I$3,$J$285:$L$290,$L$284,))</f>
        <v>0</v>
      </c>
      <c r="H169" s="6"/>
      <c r="I169" s="320"/>
      <c r="J169" s="323"/>
      <c r="K169" s="331"/>
      <c r="L169" s="299"/>
      <c r="M169" s="300"/>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4">
      <c r="A170" s="8">
        <v>1</v>
      </c>
      <c r="B170" s="8">
        <v>1</v>
      </c>
      <c r="G170" s="8" cm="1">
        <f t="array" ref="G170">INDEX(A170:F170,1,VLOOKUP($I$3,$J$285:$L$290,$L$284,))</f>
        <v>0</v>
      </c>
      <c r="H170" s="6"/>
      <c r="I170" s="320"/>
      <c r="J170" s="323"/>
      <c r="K170" s="328"/>
      <c r="L170" s="299"/>
      <c r="M170" s="300"/>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4">
      <c r="A171" s="8">
        <v>1</v>
      </c>
      <c r="B171" s="8">
        <v>1</v>
      </c>
      <c r="G171" s="8" cm="1">
        <f t="array" ref="G171">INDEX(A171:F171,1,VLOOKUP($I$3,$J$285:$L$290,$L$284,))</f>
        <v>0</v>
      </c>
      <c r="H171" s="6"/>
      <c r="I171" s="320"/>
      <c r="J171" s="323"/>
      <c r="K171" s="327"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4">
      <c r="A172" s="8">
        <v>1</v>
      </c>
      <c r="B172" s="8">
        <v>1</v>
      </c>
      <c r="G172" s="8" cm="1">
        <f t="array" ref="G172">INDEX(A172:F172,1,VLOOKUP($I$3,$J$285:$L$290,$L$284,))</f>
        <v>0</v>
      </c>
      <c r="H172" s="6"/>
      <c r="I172" s="320"/>
      <c r="J172" s="323"/>
      <c r="K172" s="328"/>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4">
      <c r="A173" s="8">
        <v>1</v>
      </c>
      <c r="B173" s="8">
        <v>1</v>
      </c>
      <c r="G173" s="8" cm="1">
        <f t="array" ref="G173">INDEX(A173:F173,1,VLOOKUP($I$3,$J$285:$L$290,$L$284,))</f>
        <v>0</v>
      </c>
      <c r="H173" s="6"/>
      <c r="I173" s="320"/>
      <c r="J173" s="324"/>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4">
      <c r="A174" s="8">
        <v>1</v>
      </c>
      <c r="B174" s="8">
        <v>1</v>
      </c>
      <c r="G174" s="8" cm="1">
        <f t="array" ref="G174">INDEX(A174:F174,1,VLOOKUP($I$3,$J$285:$L$290,$L$284,))</f>
        <v>0</v>
      </c>
      <c r="H174" s="6"/>
      <c r="I174" s="320"/>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4">
      <c r="A175" s="8">
        <v>1</v>
      </c>
      <c r="B175" s="8">
        <v>1</v>
      </c>
      <c r="G175" s="8" cm="1">
        <f t="array" ref="G175">INDEX(A175:F175,1,VLOOKUP($I$3,$J$285:$L$290,$L$284,))</f>
        <v>0</v>
      </c>
      <c r="H175" s="6"/>
      <c r="I175" s="320"/>
      <c r="J175" s="322" t="s">
        <v>194</v>
      </c>
      <c r="K175" s="11" t="s">
        <v>1</v>
      </c>
      <c r="L175" s="299"/>
      <c r="M175" s="300"/>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4">
      <c r="A176" s="8">
        <v>1</v>
      </c>
      <c r="B176" s="8">
        <v>1</v>
      </c>
      <c r="G176" s="8" cm="1">
        <f t="array" ref="G176">INDEX(A176:F176,1,VLOOKUP($I$3,$J$285:$L$290,$L$284,))</f>
        <v>0</v>
      </c>
      <c r="H176" s="6"/>
      <c r="I176" s="320"/>
      <c r="J176" s="323"/>
      <c r="K176" s="11" t="s">
        <v>2</v>
      </c>
      <c r="L176" s="299"/>
      <c r="M176" s="300"/>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4">
      <c r="A177" s="8">
        <v>1</v>
      </c>
      <c r="B177" s="8">
        <v>1</v>
      </c>
      <c r="G177" s="8" cm="1">
        <f t="array" ref="G177">INDEX(A177:F177,1,VLOOKUP($I$3,$J$285:$L$290,$L$284,))</f>
        <v>0</v>
      </c>
      <c r="H177" s="6"/>
      <c r="I177" s="320"/>
      <c r="J177" s="323"/>
      <c r="K177" s="11" t="s">
        <v>215</v>
      </c>
      <c r="L177" s="297"/>
      <c r="M177" s="298"/>
      <c r="N177" s="113"/>
      <c r="O177" s="241"/>
      <c r="P177" s="32">
        <f>DATE($M$3-$AK177+1,4,1)</f>
        <v>40634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4">
      <c r="A178" s="8">
        <v>1</v>
      </c>
      <c r="B178" s="8">
        <v>1</v>
      </c>
      <c r="G178" s="8" cm="1">
        <f t="array" ref="G178">INDEX(A178:F178,1,VLOOKUP($I$3,$J$285:$L$290,$L$284,))</f>
        <v>0</v>
      </c>
      <c r="H178" s="6"/>
      <c r="I178" s="320"/>
      <c r="J178" s="323"/>
      <c r="K178" s="327"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4">
      <c r="A179" s="8">
        <v>1</v>
      </c>
      <c r="B179" s="8">
        <v>1</v>
      </c>
      <c r="G179" s="8" cm="1">
        <f t="array" ref="G179">INDEX(A179:F179,1,VLOOKUP($I$3,$J$285:$L$290,$L$284,))</f>
        <v>0</v>
      </c>
      <c r="H179" s="6"/>
      <c r="I179" s="320"/>
      <c r="J179" s="323"/>
      <c r="K179" s="331"/>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4">
      <c r="A180" s="8">
        <v>1</v>
      </c>
      <c r="B180" s="8">
        <v>1</v>
      </c>
      <c r="G180" s="8" cm="1">
        <f t="array" ref="G180">INDEX(A180:F180,1,VLOOKUP($I$3,$J$285:$L$290,$L$284,))</f>
        <v>0</v>
      </c>
      <c r="H180" s="6"/>
      <c r="I180" s="320"/>
      <c r="J180" s="323"/>
      <c r="K180" s="331"/>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4">
      <c r="A181" s="8">
        <v>1</v>
      </c>
      <c r="B181" s="8">
        <v>1</v>
      </c>
      <c r="G181" s="8" cm="1">
        <f t="array" ref="G181">INDEX(A181:F181,1,VLOOKUP($I$3,$J$285:$L$290,$L$284,))</f>
        <v>0</v>
      </c>
      <c r="H181" s="6"/>
      <c r="I181" s="320"/>
      <c r="J181" s="323"/>
      <c r="K181" s="331"/>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4">
      <c r="A182" s="8">
        <v>1</v>
      </c>
      <c r="B182" s="8">
        <v>1</v>
      </c>
      <c r="G182" s="8" cm="1">
        <f t="array" ref="G182">INDEX(A182:F182,1,VLOOKUP($I$3,$J$285:$L$290,$L$284,))</f>
        <v>0</v>
      </c>
      <c r="H182" s="6"/>
      <c r="I182" s="320"/>
      <c r="J182" s="323"/>
      <c r="K182" s="331"/>
      <c r="L182" s="317"/>
      <c r="M182" s="317"/>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4">
      <c r="A183" s="8">
        <v>1</v>
      </c>
      <c r="B183" s="8">
        <v>1</v>
      </c>
      <c r="G183" s="8" cm="1">
        <f t="array" ref="G183">INDEX(A183:F183,1,VLOOKUP($I$3,$J$285:$L$290,$L$284,))</f>
        <v>0</v>
      </c>
      <c r="H183" s="6"/>
      <c r="I183" s="320"/>
      <c r="J183" s="323"/>
      <c r="K183" s="331"/>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4">
      <c r="A184" s="8">
        <v>1</v>
      </c>
      <c r="B184" s="8">
        <v>1</v>
      </c>
      <c r="G184" s="8" cm="1">
        <f t="array" ref="G184">INDEX(A184:F184,1,VLOOKUP($I$3,$J$285:$L$290,$L$284,))</f>
        <v>0</v>
      </c>
      <c r="H184" s="6"/>
      <c r="I184" s="320"/>
      <c r="J184" s="323"/>
      <c r="K184" s="328"/>
      <c r="L184" s="299"/>
      <c r="M184" s="30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4">
      <c r="A185" s="8">
        <v>1</v>
      </c>
      <c r="B185" s="8">
        <v>1</v>
      </c>
      <c r="G185" s="8" cm="1">
        <f t="array" ref="G185">INDEX(A185:F185,1,VLOOKUP($I$3,$J$285:$L$290,$L$284,))</f>
        <v>0</v>
      </c>
      <c r="H185" s="6"/>
      <c r="I185" s="320"/>
      <c r="J185" s="323"/>
      <c r="K185" s="327"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4">
      <c r="A186" s="8">
        <v>1</v>
      </c>
      <c r="B186" s="8">
        <v>1</v>
      </c>
      <c r="G186" s="8" cm="1">
        <f t="array" ref="G186">INDEX(A186:F186,1,VLOOKUP($I$3,$J$285:$L$290,$L$284,))</f>
        <v>0</v>
      </c>
      <c r="H186" s="6"/>
      <c r="I186" s="320"/>
      <c r="J186" s="323"/>
      <c r="K186" s="328"/>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4">
      <c r="A187" s="8">
        <v>1</v>
      </c>
      <c r="B187" s="8">
        <v>1</v>
      </c>
      <c r="C187" s="8"/>
      <c r="D187" s="8"/>
      <c r="E187" s="8"/>
      <c r="F187" s="8"/>
      <c r="G187" s="8" cm="1">
        <f t="array" ref="G187">INDEX(A187:F187,1,VLOOKUP($I$3,$J$285:$L$290,$L$284,))</f>
        <v>0</v>
      </c>
      <c r="H187" s="6"/>
      <c r="I187" s="320"/>
      <c r="J187" s="323"/>
      <c r="K187" s="327"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4">
      <c r="A188" s="8">
        <v>1</v>
      </c>
      <c r="B188" s="8">
        <v>1</v>
      </c>
      <c r="C188" s="8"/>
      <c r="D188" s="8"/>
      <c r="E188" s="8"/>
      <c r="F188" s="8"/>
      <c r="G188" s="8" cm="1">
        <f t="array" ref="G188">INDEX(A188:F188,1,VLOOKUP($I$3,$J$285:$L$290,$L$284,))</f>
        <v>0</v>
      </c>
      <c r="H188" s="6"/>
      <c r="I188" s="320"/>
      <c r="J188" s="323"/>
      <c r="K188" s="331"/>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4">
      <c r="A189" s="8">
        <v>1</v>
      </c>
      <c r="B189" s="8">
        <v>1</v>
      </c>
      <c r="C189" s="8"/>
      <c r="D189" s="8"/>
      <c r="E189" s="8"/>
      <c r="F189" s="8"/>
      <c r="G189" s="8" cm="1">
        <f t="array" ref="G189">INDEX(A189:F189,1,VLOOKUP($I$3,$J$285:$L$290,$L$284,))</f>
        <v>0</v>
      </c>
      <c r="H189" s="6"/>
      <c r="I189" s="320"/>
      <c r="J189" s="323"/>
      <c r="K189" s="328"/>
      <c r="L189" s="301"/>
      <c r="M189" s="301"/>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4">
      <c r="A190" s="8">
        <v>1</v>
      </c>
      <c r="B190" s="8">
        <v>1</v>
      </c>
      <c r="C190" s="8"/>
      <c r="D190" s="8"/>
      <c r="E190" s="8"/>
      <c r="F190" s="8"/>
      <c r="G190" s="8" cm="1">
        <f t="array" ref="G190">INDEX(A190:F190,1,VLOOKUP($I$3,$J$285:$L$290,$L$284,))</f>
        <v>0</v>
      </c>
      <c r="H190" s="6"/>
      <c r="I190" s="320"/>
      <c r="J190" s="323"/>
      <c r="K190" s="327" t="s">
        <v>198</v>
      </c>
      <c r="L190" s="313"/>
      <c r="M190" s="314"/>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4">
      <c r="A191" s="8">
        <v>1</v>
      </c>
      <c r="B191" s="8">
        <v>1</v>
      </c>
      <c r="C191" s="8"/>
      <c r="D191" s="8"/>
      <c r="E191" s="8"/>
      <c r="F191" s="8"/>
      <c r="G191" s="8" cm="1">
        <f t="array" ref="G191">INDEX(A191:F191,1,VLOOKUP($I$3,$J$285:$L$290,$L$284,))</f>
        <v>0</v>
      </c>
      <c r="H191" s="6"/>
      <c r="I191" s="320"/>
      <c r="J191" s="323"/>
      <c r="K191" s="331"/>
      <c r="L191" s="299"/>
      <c r="M191" s="30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4">
      <c r="A192" s="8">
        <v>1</v>
      </c>
      <c r="B192" s="8">
        <v>1</v>
      </c>
      <c r="C192" s="8"/>
      <c r="D192" s="8"/>
      <c r="E192" s="8"/>
      <c r="F192" s="8"/>
      <c r="G192" s="8" cm="1">
        <f t="array" ref="G192">INDEX(A192:F192,1,VLOOKUP($I$3,$J$285:$L$290,$L$284,))</f>
        <v>0</v>
      </c>
      <c r="H192" s="6"/>
      <c r="I192" s="320"/>
      <c r="J192" s="323"/>
      <c r="K192" s="328"/>
      <c r="L192" s="299"/>
      <c r="M192" s="30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4">
      <c r="A193" s="8">
        <v>1</v>
      </c>
      <c r="B193" s="8">
        <v>1</v>
      </c>
      <c r="C193" s="8"/>
      <c r="D193" s="8"/>
      <c r="E193" s="8"/>
      <c r="F193" s="8"/>
      <c r="G193" s="8" cm="1">
        <f t="array" ref="G193">INDEX(A193:F193,1,VLOOKUP($I$3,$J$285:$L$290,$L$284,))</f>
        <v>0</v>
      </c>
      <c r="H193" s="6"/>
      <c r="I193" s="320"/>
      <c r="J193" s="323"/>
      <c r="K193" s="327"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4">
      <c r="A194" s="8">
        <v>1</v>
      </c>
      <c r="B194" s="8">
        <v>1</v>
      </c>
      <c r="C194" s="8"/>
      <c r="D194" s="8"/>
      <c r="E194" s="8"/>
      <c r="F194" s="8"/>
      <c r="G194" s="8" cm="1">
        <f t="array" ref="G194">INDEX(A194:F194,1,VLOOKUP($I$3,$J$285:$L$290,$L$284,))</f>
        <v>0</v>
      </c>
      <c r="H194" s="6"/>
      <c r="I194" s="320"/>
      <c r="J194" s="323"/>
      <c r="K194" s="328"/>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4">
      <c r="A195" s="8">
        <v>1</v>
      </c>
      <c r="B195" s="8">
        <v>1</v>
      </c>
      <c r="G195" s="8" cm="1">
        <f t="array" ref="G195">INDEX(A195:F195,1,VLOOKUP($I$3,$J$285:$L$290,$L$284,))</f>
        <v>0</v>
      </c>
      <c r="H195" s="6"/>
      <c r="I195" s="320"/>
      <c r="J195" s="324"/>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4">
      <c r="A196" s="8">
        <v>1</v>
      </c>
      <c r="B196" s="8">
        <v>1</v>
      </c>
      <c r="C196" s="8"/>
      <c r="D196" s="8"/>
      <c r="E196" s="8"/>
      <c r="F196" s="8"/>
      <c r="G196" s="8" cm="1">
        <f t="array" ref="G196">INDEX(A196:F196,1,VLOOKUP($I$3,$J$285:$L$290,$L$284,))</f>
        <v>0</v>
      </c>
      <c r="H196" s="6"/>
      <c r="I196" s="320"/>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4">
      <c r="A197" s="8">
        <v>1</v>
      </c>
      <c r="B197" s="8">
        <v>1</v>
      </c>
      <c r="G197" s="8" cm="1">
        <f t="array" ref="G197">INDEX(A197:F197,1,VLOOKUP($I$3,$J$285:$L$290,$L$284,))</f>
        <v>0</v>
      </c>
      <c r="H197" s="6"/>
      <c r="I197" s="320"/>
      <c r="J197" s="322" t="s">
        <v>195</v>
      </c>
      <c r="K197" s="11" t="s">
        <v>1</v>
      </c>
      <c r="L197" s="299"/>
      <c r="M197" s="300"/>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4">
      <c r="A198" s="8">
        <v>1</v>
      </c>
      <c r="B198" s="8">
        <v>1</v>
      </c>
      <c r="G198" s="8" cm="1">
        <f t="array" ref="G198">INDEX(A198:F198,1,VLOOKUP($I$3,$J$285:$L$290,$L$284,))</f>
        <v>0</v>
      </c>
      <c r="H198" s="6"/>
      <c r="I198" s="320"/>
      <c r="J198" s="323"/>
      <c r="K198" s="11" t="s">
        <v>2</v>
      </c>
      <c r="L198" s="299"/>
      <c r="M198" s="300"/>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4">
      <c r="A199" s="8">
        <v>1</v>
      </c>
      <c r="B199" s="8">
        <v>1</v>
      </c>
      <c r="G199" s="8" cm="1">
        <f t="array" ref="G199">INDEX(A199:F199,1,VLOOKUP($I$3,$J$285:$L$290,$L$284,))</f>
        <v>0</v>
      </c>
      <c r="H199" s="6"/>
      <c r="I199" s="320"/>
      <c r="J199" s="323"/>
      <c r="K199" s="11" t="s">
        <v>215</v>
      </c>
      <c r="L199" s="297"/>
      <c r="M199" s="298"/>
      <c r="N199" s="113"/>
      <c r="O199" s="241"/>
      <c r="P199" s="32">
        <f>DATE($M$3-$AK199+1,4,1)</f>
        <v>40634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4">
      <c r="A200" s="8">
        <v>1</v>
      </c>
      <c r="B200" s="8">
        <v>1</v>
      </c>
      <c r="G200" s="8" cm="1">
        <f t="array" ref="G200">INDEX(A200:F200,1,VLOOKUP($I$3,$J$285:$L$290,$L$284,))</f>
        <v>0</v>
      </c>
      <c r="H200" s="6"/>
      <c r="I200" s="320"/>
      <c r="J200" s="323"/>
      <c r="K200" s="327"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4">
      <c r="A201" s="8">
        <v>1</v>
      </c>
      <c r="B201" s="8">
        <v>1</v>
      </c>
      <c r="G201" s="8" cm="1">
        <f t="array" ref="G201">INDEX(A201:F201,1,VLOOKUP($I$3,$J$285:$L$290,$L$284,))</f>
        <v>0</v>
      </c>
      <c r="H201" s="6"/>
      <c r="I201" s="320"/>
      <c r="J201" s="323"/>
      <c r="K201" s="331"/>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4">
      <c r="A202" s="8">
        <v>1</v>
      </c>
      <c r="B202" s="8">
        <v>1</v>
      </c>
      <c r="G202" s="8" cm="1">
        <f t="array" ref="G202">INDEX(A202:F202,1,VLOOKUP($I$3,$J$285:$L$290,$L$284,))</f>
        <v>0</v>
      </c>
      <c r="H202" s="6"/>
      <c r="I202" s="320"/>
      <c r="J202" s="323"/>
      <c r="K202" s="331"/>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4">
      <c r="A203" s="8">
        <v>1</v>
      </c>
      <c r="B203" s="8">
        <v>1</v>
      </c>
      <c r="G203" s="8" cm="1">
        <f t="array" ref="G203">INDEX(A203:F203,1,VLOOKUP($I$3,$J$285:$L$290,$L$284,))</f>
        <v>0</v>
      </c>
      <c r="H203" s="6"/>
      <c r="I203" s="320"/>
      <c r="J203" s="323"/>
      <c r="K203" s="331"/>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4">
      <c r="A204" s="8">
        <v>1</v>
      </c>
      <c r="B204" s="8">
        <v>1</v>
      </c>
      <c r="G204" s="8" cm="1">
        <f t="array" ref="G204">INDEX(A204:F204,1,VLOOKUP($I$3,$J$285:$L$290,$L$284,))</f>
        <v>0</v>
      </c>
      <c r="H204" s="6"/>
      <c r="I204" s="320"/>
      <c r="J204" s="323"/>
      <c r="K204" s="331"/>
      <c r="L204" s="317"/>
      <c r="M204" s="317"/>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4">
      <c r="A205" s="8">
        <v>1</v>
      </c>
      <c r="B205" s="8">
        <v>1</v>
      </c>
      <c r="G205" s="8" cm="1">
        <f t="array" ref="G205">INDEX(A205:F205,1,VLOOKUP($I$3,$J$285:$L$290,$L$284,))</f>
        <v>0</v>
      </c>
      <c r="H205" s="6"/>
      <c r="I205" s="320"/>
      <c r="J205" s="323"/>
      <c r="K205" s="331"/>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4">
      <c r="A206" s="8">
        <v>1</v>
      </c>
      <c r="B206" s="8">
        <v>1</v>
      </c>
      <c r="G206" s="8" cm="1">
        <f t="array" ref="G206">INDEX(A206:F206,1,VLOOKUP($I$3,$J$285:$L$290,$L$284,))</f>
        <v>0</v>
      </c>
      <c r="H206" s="6"/>
      <c r="I206" s="320"/>
      <c r="J206" s="323"/>
      <c r="K206" s="328"/>
      <c r="L206" s="299"/>
      <c r="M206" s="30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4">
      <c r="A207" s="8">
        <v>1</v>
      </c>
      <c r="B207" s="8">
        <v>1</v>
      </c>
      <c r="G207" s="8" cm="1">
        <f t="array" ref="G207">INDEX(A207:F207,1,VLOOKUP($I$3,$J$285:$L$290,$L$284,))</f>
        <v>0</v>
      </c>
      <c r="H207" s="6"/>
      <c r="I207" s="320"/>
      <c r="J207" s="323"/>
      <c r="K207" s="327"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4">
      <c r="A208" s="8">
        <v>1</v>
      </c>
      <c r="B208" s="8">
        <v>1</v>
      </c>
      <c r="G208" s="8" cm="1">
        <f t="array" ref="G208">INDEX(A208:F208,1,VLOOKUP($I$3,$J$285:$L$290,$L$284,))</f>
        <v>0</v>
      </c>
      <c r="H208" s="6"/>
      <c r="I208" s="320"/>
      <c r="J208" s="323"/>
      <c r="K208" s="328"/>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4">
      <c r="A209" s="8">
        <v>1</v>
      </c>
      <c r="B209" s="8">
        <v>1</v>
      </c>
      <c r="C209" s="8"/>
      <c r="D209" s="8"/>
      <c r="E209" s="8"/>
      <c r="F209" s="8"/>
      <c r="G209" s="8" cm="1">
        <f t="array" ref="G209">INDEX(A209:F209,1,VLOOKUP($I$3,$J$285:$L$290,$L$284,))</f>
        <v>0</v>
      </c>
      <c r="H209" s="6"/>
      <c r="I209" s="320"/>
      <c r="J209" s="323"/>
      <c r="K209" s="327"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4">
      <c r="A210" s="8">
        <v>1</v>
      </c>
      <c r="B210" s="8">
        <v>1</v>
      </c>
      <c r="C210" s="8"/>
      <c r="D210" s="8"/>
      <c r="E210" s="8"/>
      <c r="F210" s="8"/>
      <c r="G210" s="8" cm="1">
        <f t="array" ref="G210">INDEX(A210:F210,1,VLOOKUP($I$3,$J$285:$L$290,$L$284,))</f>
        <v>0</v>
      </c>
      <c r="H210" s="6"/>
      <c r="I210" s="320"/>
      <c r="J210" s="323"/>
      <c r="K210" s="331"/>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4">
      <c r="A211" s="8">
        <v>1</v>
      </c>
      <c r="B211" s="8">
        <v>1</v>
      </c>
      <c r="C211" s="8"/>
      <c r="D211" s="8"/>
      <c r="E211" s="8"/>
      <c r="F211" s="8"/>
      <c r="G211" s="8" cm="1">
        <f t="array" ref="G211">INDEX(A211:F211,1,VLOOKUP($I$3,$J$285:$L$290,$L$284,))</f>
        <v>0</v>
      </c>
      <c r="H211" s="6"/>
      <c r="I211" s="320"/>
      <c r="J211" s="323"/>
      <c r="K211" s="328"/>
      <c r="L211" s="301"/>
      <c r="M211" s="301"/>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4">
      <c r="A212" s="8">
        <v>1</v>
      </c>
      <c r="B212" s="8">
        <v>1</v>
      </c>
      <c r="C212" s="8"/>
      <c r="D212" s="8"/>
      <c r="E212" s="8"/>
      <c r="F212" s="8"/>
      <c r="G212" s="8" cm="1">
        <f t="array" ref="G212">INDEX(A212:F212,1,VLOOKUP($I$3,$J$285:$L$290,$L$284,))</f>
        <v>0</v>
      </c>
      <c r="H212" s="6"/>
      <c r="I212" s="320"/>
      <c r="J212" s="323"/>
      <c r="K212" s="327" t="s">
        <v>198</v>
      </c>
      <c r="L212" s="313"/>
      <c r="M212" s="314"/>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4">
      <c r="A213" s="8">
        <v>1</v>
      </c>
      <c r="B213" s="8">
        <v>1</v>
      </c>
      <c r="C213" s="8"/>
      <c r="D213" s="8"/>
      <c r="E213" s="8"/>
      <c r="F213" s="8"/>
      <c r="G213" s="8" cm="1">
        <f t="array" ref="G213">INDEX(A213:F213,1,VLOOKUP($I$3,$J$285:$L$290,$L$284,))</f>
        <v>0</v>
      </c>
      <c r="H213" s="6"/>
      <c r="I213" s="320"/>
      <c r="J213" s="323"/>
      <c r="K213" s="331"/>
      <c r="L213" s="299"/>
      <c r="M213" s="30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4">
      <c r="A214" s="8">
        <v>1</v>
      </c>
      <c r="B214" s="8">
        <v>1</v>
      </c>
      <c r="C214" s="8"/>
      <c r="D214" s="8"/>
      <c r="E214" s="8"/>
      <c r="F214" s="8"/>
      <c r="G214" s="8" cm="1">
        <f t="array" ref="G214">INDEX(A214:F214,1,VLOOKUP($I$3,$J$285:$L$290,$L$284,))</f>
        <v>0</v>
      </c>
      <c r="H214" s="6"/>
      <c r="I214" s="320"/>
      <c r="J214" s="323"/>
      <c r="K214" s="328"/>
      <c r="L214" s="299"/>
      <c r="M214" s="30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4">
      <c r="A215" s="8">
        <v>1</v>
      </c>
      <c r="B215" s="8">
        <v>1</v>
      </c>
      <c r="C215" s="8"/>
      <c r="D215" s="8"/>
      <c r="E215" s="8"/>
      <c r="F215" s="8"/>
      <c r="G215" s="8" cm="1">
        <f t="array" ref="G215">INDEX(A215:F215,1,VLOOKUP($I$3,$J$285:$L$290,$L$284,))</f>
        <v>0</v>
      </c>
      <c r="H215" s="6"/>
      <c r="I215" s="320"/>
      <c r="J215" s="323"/>
      <c r="K215" s="327"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4">
      <c r="A216" s="8">
        <v>1</v>
      </c>
      <c r="B216" s="8">
        <v>1</v>
      </c>
      <c r="C216" s="8"/>
      <c r="D216" s="8"/>
      <c r="E216" s="8"/>
      <c r="F216" s="8"/>
      <c r="G216" s="8" cm="1">
        <f t="array" ref="G216">INDEX(A216:F216,1,VLOOKUP($I$3,$J$285:$L$290,$L$284,))</f>
        <v>0</v>
      </c>
      <c r="H216" s="6"/>
      <c r="I216" s="320"/>
      <c r="J216" s="323"/>
      <c r="K216" s="328"/>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4">
      <c r="A217" s="8">
        <v>1</v>
      </c>
      <c r="B217" s="8">
        <v>1</v>
      </c>
      <c r="G217" s="8" cm="1">
        <f t="array" ref="G217">INDEX(A217:F217,1,VLOOKUP($I$3,$J$285:$L$290,$L$284,))</f>
        <v>0</v>
      </c>
      <c r="H217" s="6"/>
      <c r="I217" s="321"/>
      <c r="J217" s="324"/>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hidden="1" customHeight="1" outlineLevel="1" x14ac:dyDescent="0.4">
      <c r="A219" s="8">
        <v>1</v>
      </c>
      <c r="B219" s="8"/>
      <c r="C219" s="8">
        <v>1</v>
      </c>
      <c r="D219" s="8">
        <v>1</v>
      </c>
      <c r="E219" s="8">
        <v>1</v>
      </c>
      <c r="F219" s="8"/>
      <c r="G219" s="8" cm="1">
        <f t="array" ref="G219">INDEX(A219:F219,1,VLOOKUP($I$3,$J$285:$L$290,$L$284,))</f>
        <v>0</v>
      </c>
      <c r="H219" s="6"/>
      <c r="I219" s="329" t="s">
        <v>259</v>
      </c>
      <c r="J219" s="329"/>
      <c r="K219" s="325" t="s">
        <v>32</v>
      </c>
      <c r="L219" s="146"/>
      <c r="M219" s="235" t="s">
        <v>30</v>
      </c>
      <c r="N219" s="116"/>
      <c r="O219" s="244"/>
      <c r="P219" s="81"/>
      <c r="Q219" s="82"/>
      <c r="R219" s="162" t="str">
        <f>IF($N219="","",$AK219)</f>
        <v/>
      </c>
      <c r="S219" s="83"/>
      <c r="T219" s="83"/>
      <c r="U219" s="83"/>
      <c r="V219" s="83"/>
      <c r="W219" s="83"/>
      <c r="X219" s="191"/>
      <c r="Y219" s="365" t="s">
        <v>8</v>
      </c>
      <c r="Z219" s="158" t="str" cm="1">
        <f t="array" ref="Z219">INDEX($AC219:$AH219,1,VLOOKUP($I$3,$J$285:$L$290,3,))</f>
        <v>-</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hidden="1" customHeight="1" outlineLevel="1" x14ac:dyDescent="0.4">
      <c r="A220" s="8">
        <v>1</v>
      </c>
      <c r="B220" s="8"/>
      <c r="C220" s="8">
        <v>1</v>
      </c>
      <c r="D220" s="8">
        <v>1</v>
      </c>
      <c r="E220" s="8">
        <v>1</v>
      </c>
      <c r="F220" s="8"/>
      <c r="G220" s="8" cm="1">
        <f t="array" ref="G220">INDEX(A220:F220,1,VLOOKUP($I$3,$J$285:$L$290,$L$284,))</f>
        <v>0</v>
      </c>
      <c r="H220" s="6"/>
      <c r="I220" s="329"/>
      <c r="J220" s="329"/>
      <c r="K220" s="325"/>
      <c r="L220" s="147"/>
      <c r="M220" s="224" t="s">
        <v>118</v>
      </c>
      <c r="N220" s="117"/>
      <c r="O220" s="245"/>
      <c r="P220" s="44"/>
      <c r="Q220" s="182"/>
      <c r="R220" s="166" t="str">
        <f>IF(AND(N220=1,N221=1),$AK220,"")</f>
        <v/>
      </c>
      <c r="S220" s="54"/>
      <c r="T220" s="54"/>
      <c r="U220" s="54"/>
      <c r="V220" s="54"/>
      <c r="W220" s="54"/>
      <c r="X220" s="192"/>
      <c r="Y220" s="366"/>
      <c r="Z220" s="26"/>
      <c r="AA220" s="24"/>
      <c r="AC220" s="26"/>
      <c r="AD220" s="26"/>
      <c r="AE220" s="26"/>
      <c r="AF220" s="26"/>
      <c r="AG220" s="26"/>
      <c r="AH220" s="26"/>
      <c r="AJ220" s="141" t="s">
        <v>151</v>
      </c>
      <c r="AK220" s="205">
        <v>1</v>
      </c>
    </row>
    <row r="221" spans="1:37" s="9" customFormat="1" ht="29.25" hidden="1" customHeight="1" outlineLevel="1" x14ac:dyDescent="0.4">
      <c r="A221" s="8">
        <v>1</v>
      </c>
      <c r="B221" s="8"/>
      <c r="C221" s="8">
        <v>1</v>
      </c>
      <c r="D221" s="8">
        <v>1</v>
      </c>
      <c r="E221" s="8">
        <v>1</v>
      </c>
      <c r="F221" s="8"/>
      <c r="G221" s="8" cm="1">
        <f t="array" ref="G221">INDEX(A221:F221,1,VLOOKUP($I$3,$J$285:$L$290,$L$284,))</f>
        <v>0</v>
      </c>
      <c r="H221" s="6"/>
      <c r="I221" s="329"/>
      <c r="J221" s="329"/>
      <c r="K221" s="325"/>
      <c r="L221" s="306"/>
      <c r="M221" s="307"/>
      <c r="N221" s="117"/>
      <c r="O221" s="245"/>
      <c r="P221" s="44"/>
      <c r="Q221" s="182"/>
      <c r="R221" s="181"/>
      <c r="S221" s="54"/>
      <c r="T221" s="54"/>
      <c r="U221" s="54"/>
      <c r="V221" s="54"/>
      <c r="W221" s="54"/>
      <c r="X221" s="192"/>
      <c r="Y221" s="366"/>
      <c r="Z221" s="26"/>
      <c r="AA221" s="24"/>
      <c r="AC221" s="26"/>
      <c r="AD221" s="26"/>
      <c r="AE221" s="26"/>
      <c r="AF221" s="26"/>
      <c r="AG221" s="26"/>
      <c r="AH221" s="26"/>
    </row>
    <row r="222" spans="1:37" s="9" customFormat="1" ht="29.25" hidden="1" customHeight="1" outlineLevel="1" x14ac:dyDescent="0.4">
      <c r="A222" s="8">
        <v>1</v>
      </c>
      <c r="B222" s="8"/>
      <c r="C222" s="8">
        <v>1</v>
      </c>
      <c r="D222" s="8">
        <v>1</v>
      </c>
      <c r="E222" s="8">
        <v>1</v>
      </c>
      <c r="F222" s="8"/>
      <c r="G222" s="8" cm="1">
        <f t="array" ref="G222">INDEX(A222:F222,1,VLOOKUP($I$3,$J$285:$L$290,$L$284,))</f>
        <v>0</v>
      </c>
      <c r="H222" s="6"/>
      <c r="I222" s="329"/>
      <c r="J222" s="329"/>
      <c r="K222" s="325"/>
      <c r="L222" s="147"/>
      <c r="M222" s="224" t="s">
        <v>119</v>
      </c>
      <c r="N222" s="117"/>
      <c r="O222" s="245"/>
      <c r="P222" s="44"/>
      <c r="Q222" s="182"/>
      <c r="R222" s="166" t="str">
        <f>IF(AND(N222=1,N223=1),$AK222,"")</f>
        <v/>
      </c>
      <c r="S222" s="54"/>
      <c r="T222" s="54"/>
      <c r="U222" s="54"/>
      <c r="V222" s="54"/>
      <c r="W222" s="54"/>
      <c r="X222" s="192"/>
      <c r="Y222" s="366"/>
      <c r="Z222" s="26"/>
      <c r="AA222" s="24"/>
      <c r="AC222" s="26"/>
      <c r="AD222" s="26"/>
      <c r="AE222" s="26"/>
      <c r="AF222" s="26"/>
      <c r="AG222" s="26"/>
      <c r="AH222" s="26"/>
      <c r="AJ222" s="141" t="s">
        <v>152</v>
      </c>
      <c r="AK222" s="205">
        <v>0.5</v>
      </c>
    </row>
    <row r="223" spans="1:37" s="9" customFormat="1" ht="29.25" hidden="1" customHeight="1" outlineLevel="1" x14ac:dyDescent="0.4">
      <c r="A223" s="8">
        <v>1</v>
      </c>
      <c r="B223" s="8"/>
      <c r="C223" s="8">
        <v>1</v>
      </c>
      <c r="D223" s="8">
        <v>1</v>
      </c>
      <c r="E223" s="8">
        <v>1</v>
      </c>
      <c r="F223" s="8"/>
      <c r="G223" s="8" cm="1">
        <f t="array" ref="G223">INDEX(A223:F223,1,VLOOKUP($I$3,$J$285:$L$290,$L$284,))</f>
        <v>0</v>
      </c>
      <c r="H223" s="6"/>
      <c r="I223" s="329"/>
      <c r="J223" s="329"/>
      <c r="K223" s="325"/>
      <c r="L223" s="306"/>
      <c r="M223" s="307"/>
      <c r="N223" s="117"/>
      <c r="O223" s="245"/>
      <c r="P223" s="44"/>
      <c r="Q223" s="182"/>
      <c r="R223" s="181"/>
      <c r="S223" s="54"/>
      <c r="T223" s="54"/>
      <c r="U223" s="54"/>
      <c r="V223" s="54"/>
      <c r="W223" s="54"/>
      <c r="X223" s="192"/>
      <c r="Y223" s="366"/>
      <c r="Z223" s="26"/>
      <c r="AA223" s="24"/>
      <c r="AC223" s="26"/>
      <c r="AD223" s="26"/>
      <c r="AE223" s="26"/>
      <c r="AF223" s="26"/>
      <c r="AG223" s="26"/>
      <c r="AH223" s="26"/>
    </row>
    <row r="224" spans="1:37" s="9" customFormat="1" ht="29.25" hidden="1" customHeight="1" outlineLevel="1" x14ac:dyDescent="0.4">
      <c r="A224" s="8">
        <v>1</v>
      </c>
      <c r="B224" s="8"/>
      <c r="C224" s="8">
        <v>1</v>
      </c>
      <c r="D224" s="8">
        <v>1</v>
      </c>
      <c r="E224" s="8">
        <v>1</v>
      </c>
      <c r="F224" s="8"/>
      <c r="G224" s="8" cm="1">
        <f t="array" ref="G224">INDEX(A224:F224,1,VLOOKUP($I$3,$J$285:$L$290,$L$284,))</f>
        <v>0</v>
      </c>
      <c r="H224" s="6"/>
      <c r="I224" s="329"/>
      <c r="J224" s="329"/>
      <c r="K224" s="325"/>
      <c r="L224" s="148"/>
      <c r="M224" s="223" t="s">
        <v>29</v>
      </c>
      <c r="N224" s="117"/>
      <c r="O224" s="245"/>
      <c r="P224" s="57"/>
      <c r="Q224" s="47"/>
      <c r="R224" s="166" t="str">
        <f>IF($N224="","",$AK224)</f>
        <v/>
      </c>
      <c r="S224" s="54"/>
      <c r="T224" s="54"/>
      <c r="U224" s="54"/>
      <c r="V224" s="54"/>
      <c r="W224" s="54"/>
      <c r="X224" s="192"/>
      <c r="Y224" s="366"/>
      <c r="Z224" s="26"/>
      <c r="AA224" s="24"/>
      <c r="AC224" s="26"/>
      <c r="AD224" s="26"/>
      <c r="AE224" s="26"/>
      <c r="AF224" s="26"/>
      <c r="AG224" s="26"/>
      <c r="AH224" s="26"/>
      <c r="AJ224" s="141" t="s">
        <v>153</v>
      </c>
      <c r="AK224" s="205">
        <v>0.5</v>
      </c>
    </row>
    <row r="225" spans="1:44" s="9" customFormat="1" ht="29.25" hidden="1" customHeight="1" outlineLevel="1" x14ac:dyDescent="0.4">
      <c r="A225" s="8">
        <v>1</v>
      </c>
      <c r="B225" s="8"/>
      <c r="C225" s="8">
        <v>1</v>
      </c>
      <c r="D225" s="8">
        <v>1</v>
      </c>
      <c r="E225" s="8">
        <v>1</v>
      </c>
      <c r="F225" s="8"/>
      <c r="G225" s="8" cm="1">
        <f t="array" ref="G225">INDEX(A225:F225,1,VLOOKUP($I$3,$J$285:$L$290,$L$284,))</f>
        <v>0</v>
      </c>
      <c r="H225" s="6"/>
      <c r="I225" s="329"/>
      <c r="J225" s="329"/>
      <c r="K225" s="326"/>
      <c r="L225" s="148"/>
      <c r="M225" s="223" t="s">
        <v>31</v>
      </c>
      <c r="N225" s="117"/>
      <c r="O225" s="245"/>
      <c r="P225" s="33"/>
      <c r="Q225" s="47"/>
      <c r="R225" s="42"/>
      <c r="S225" s="54"/>
      <c r="T225" s="54"/>
      <c r="U225" s="54"/>
      <c r="V225" s="54"/>
      <c r="W225" s="54"/>
      <c r="X225" s="192"/>
      <c r="Y225" s="366"/>
      <c r="Z225" s="26"/>
      <c r="AA225" s="24"/>
      <c r="AC225" s="26"/>
      <c r="AD225" s="26"/>
      <c r="AE225" s="26"/>
      <c r="AF225" s="26"/>
      <c r="AG225" s="26"/>
      <c r="AH225" s="26"/>
    </row>
    <row r="226" spans="1:44" s="9" customFormat="1" ht="29.25" hidden="1" customHeight="1" outlineLevel="1" x14ac:dyDescent="0.4">
      <c r="A226" s="8">
        <v>1</v>
      </c>
      <c r="B226" s="8"/>
      <c r="C226" s="8">
        <v>1</v>
      </c>
      <c r="D226" s="8">
        <v>1</v>
      </c>
      <c r="E226" s="8">
        <v>1</v>
      </c>
      <c r="F226" s="8"/>
      <c r="G226" s="8" cm="1">
        <f t="array" ref="G226">INDEX(A226:F226,1,VLOOKUP($I$3,$J$285:$L$290,$L$284,))</f>
        <v>0</v>
      </c>
      <c r="H226" s="6"/>
      <c r="I226" s="329"/>
      <c r="J226" s="329"/>
      <c r="K226" s="12" t="s">
        <v>60</v>
      </c>
      <c r="L226" s="306"/>
      <c r="M226" s="307"/>
      <c r="N226" s="117"/>
      <c r="O226" s="245"/>
      <c r="P226" s="33"/>
      <c r="Q226" s="47"/>
      <c r="R226" s="42"/>
      <c r="S226" s="54"/>
      <c r="T226" s="54"/>
      <c r="U226" s="54"/>
      <c r="V226" s="54"/>
      <c r="W226" s="54"/>
      <c r="X226" s="192"/>
      <c r="Y226" s="366"/>
      <c r="Z226" s="26"/>
      <c r="AA226" s="24"/>
      <c r="AC226" s="26"/>
      <c r="AD226" s="26"/>
      <c r="AE226" s="26"/>
      <c r="AF226" s="26"/>
      <c r="AG226" s="26"/>
      <c r="AH226" s="26"/>
    </row>
    <row r="227" spans="1:44" s="9" customFormat="1" ht="29.25" hidden="1" customHeight="1" outlineLevel="1" x14ac:dyDescent="0.4">
      <c r="A227" s="8">
        <v>1</v>
      </c>
      <c r="B227" s="8"/>
      <c r="C227" s="8">
        <v>1</v>
      </c>
      <c r="D227" s="8">
        <v>1</v>
      </c>
      <c r="E227" s="8">
        <v>1</v>
      </c>
      <c r="F227" s="8"/>
      <c r="G227" s="8" cm="1">
        <f t="array" ref="G227">INDEX(A227:F227,1,VLOOKUP($I$3,$J$285:$L$290,$L$284,))</f>
        <v>0</v>
      </c>
      <c r="H227" s="6"/>
      <c r="I227" s="329"/>
      <c r="J227" s="329"/>
      <c r="K227" s="12" t="s">
        <v>61</v>
      </c>
      <c r="L227" s="306"/>
      <c r="M227" s="307"/>
      <c r="N227" s="117"/>
      <c r="O227" s="245"/>
      <c r="P227" s="33"/>
      <c r="Q227" s="47"/>
      <c r="R227" s="42"/>
      <c r="S227" s="102" t="str">
        <f>IF(S$228=1,AK$227,"")</f>
        <v/>
      </c>
      <c r="T227" s="54"/>
      <c r="U227" s="102" t="str">
        <f>IF(U$228=1,AM$227,"")</f>
        <v/>
      </c>
      <c r="V227" s="54"/>
      <c r="W227" s="102" t="str">
        <f>IF(W$228=1,AO$227,"")</f>
        <v/>
      </c>
      <c r="X227" s="192"/>
      <c r="Y227" s="366"/>
      <c r="Z227" s="26"/>
      <c r="AA227" s="24"/>
      <c r="AC227" s="26"/>
      <c r="AD227" s="26"/>
      <c r="AE227" s="26"/>
      <c r="AF227" s="26"/>
      <c r="AG227" s="26"/>
      <c r="AH227" s="26"/>
      <c r="AK227" s="163">
        <v>0.25</v>
      </c>
      <c r="AM227" s="203">
        <v>0.5</v>
      </c>
      <c r="AO227" s="202">
        <v>1</v>
      </c>
    </row>
    <row r="228" spans="1:44" s="9" customFormat="1" ht="29.25" hidden="1" customHeight="1" outlineLevel="1" x14ac:dyDescent="0.4">
      <c r="A228" s="8">
        <v>1</v>
      </c>
      <c r="B228" s="8"/>
      <c r="C228" s="8">
        <v>1</v>
      </c>
      <c r="D228" s="8">
        <v>1</v>
      </c>
      <c r="E228" s="8">
        <v>1</v>
      </c>
      <c r="F228" s="8"/>
      <c r="G228" s="8" cm="1">
        <f t="array" ref="G228">INDEX(A228:F228,1,VLOOKUP($I$3,$J$285:$L$290,$L$284,))</f>
        <v>0</v>
      </c>
      <c r="H228" s="6"/>
      <c r="I228" s="329"/>
      <c r="J228" s="329"/>
      <c r="K228" s="13" t="s">
        <v>9</v>
      </c>
      <c r="L228" s="302"/>
      <c r="M228" s="303"/>
      <c r="N228" s="113"/>
      <c r="O228" s="240"/>
      <c r="P228" s="45"/>
      <c r="Q228" s="55"/>
      <c r="R228" s="32">
        <f>IF($O$3=$O$285,DATE($M$3-AM228+2,4,1),$R$21)</f>
        <v>42826</v>
      </c>
      <c r="S228" s="106" t="str">
        <f>IF($N228="","",IF(AND($L228&gt;=R228,$L228&lt;T228),1,"-"))</f>
        <v/>
      </c>
      <c r="T228" s="32">
        <f>IF($O$3=$O$285,DATE($M$3-AO228+2,4,1),$T$21)</f>
        <v>44652</v>
      </c>
      <c r="U228" s="106" t="str">
        <f>IF($N228="","",IF(AND($L228&gt;=T228,$L228&lt;V228),1,"-"))</f>
        <v/>
      </c>
      <c r="V228" s="32">
        <f>IF($O$3=$O$285,DATE($M$3-AQ228+2,4,1),$V$21)</f>
        <v>45383</v>
      </c>
      <c r="W228" s="106" t="str">
        <f>IF($N228="","",IF(AND($L228&gt;=V228),1,"-"))</f>
        <v/>
      </c>
      <c r="X228" s="189"/>
      <c r="Y228" s="366"/>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hidden="1" customHeight="1" outlineLevel="1" x14ac:dyDescent="0.4">
      <c r="A229" s="8">
        <v>1</v>
      </c>
      <c r="B229" s="8"/>
      <c r="C229" s="8">
        <v>1</v>
      </c>
      <c r="D229" s="8">
        <v>1</v>
      </c>
      <c r="E229" s="8">
        <v>1</v>
      </c>
      <c r="F229" s="8"/>
      <c r="G229" s="8" cm="1">
        <f t="array" ref="G229">INDEX(A229:F229,1,VLOOKUP($I$3,$J$285:$L$290,$L$284,))</f>
        <v>0</v>
      </c>
      <c r="H229" s="6"/>
      <c r="I229" s="329"/>
      <c r="J229" s="329"/>
      <c r="K229" s="66" t="s">
        <v>72</v>
      </c>
      <c r="L229" s="149"/>
      <c r="M229" s="226" t="s">
        <v>73</v>
      </c>
      <c r="N229" s="118"/>
      <c r="O229" s="246"/>
      <c r="P229" s="74"/>
      <c r="Q229" s="75"/>
      <c r="R229" s="67"/>
      <c r="S229" s="55"/>
      <c r="T229" s="67"/>
      <c r="U229" s="55"/>
      <c r="V229" s="76"/>
      <c r="W229" s="75"/>
      <c r="X229" s="193"/>
      <c r="Y229" s="367"/>
      <c r="Z229" s="27"/>
      <c r="AA229" s="25"/>
      <c r="AC229" s="26"/>
      <c r="AD229" s="26"/>
      <c r="AE229" s="26"/>
      <c r="AF229" s="26"/>
      <c r="AG229" s="26"/>
      <c r="AH229" s="26"/>
    </row>
    <row r="230" spans="1:44" s="9" customFormat="1" ht="3.75" hidden="1" customHeight="1" outlineLevel="1" x14ac:dyDescent="0.4">
      <c r="A230" s="8">
        <v>1</v>
      </c>
      <c r="B230" s="8"/>
      <c r="C230" s="8">
        <v>1</v>
      </c>
      <c r="D230" s="8">
        <v>1</v>
      </c>
      <c r="E230" s="8">
        <v>1</v>
      </c>
      <c r="F230" s="8"/>
      <c r="G230" s="8" cm="1">
        <f t="array" ref="G230">INDEX(A230:F230,1,VLOOKUP($I$3,$J$285:$L$290,$L$284,))</f>
        <v>0</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hidden="1" customHeight="1" outlineLevel="1" x14ac:dyDescent="0.4">
      <c r="A231" s="8">
        <v>1</v>
      </c>
      <c r="B231" s="8"/>
      <c r="C231" s="8">
        <v>1</v>
      </c>
      <c r="D231" s="8">
        <v>1</v>
      </c>
      <c r="E231" s="8">
        <v>1</v>
      </c>
      <c r="F231" s="8"/>
      <c r="G231" s="8" cm="1">
        <f t="array" ref="G231">INDEX(A231:F231,1,VLOOKUP($I$3,$J$285:$L$290,$L$284,))</f>
        <v>0</v>
      </c>
      <c r="H231" s="6"/>
      <c r="I231" s="329" t="s">
        <v>260</v>
      </c>
      <c r="J231" s="329"/>
      <c r="K231" s="363" t="s">
        <v>28</v>
      </c>
      <c r="L231" s="150"/>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68" t="s">
        <v>49</v>
      </c>
      <c r="Z231" s="158" t="str" cm="1">
        <f t="array" ref="Z231">INDEX($AC231:$AH231,1,VLOOKUP($I$3,$J$285:$L$290,3,))</f>
        <v>-</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hidden="1" customHeight="1" outlineLevel="1" x14ac:dyDescent="0.4">
      <c r="A232" s="8">
        <v>1</v>
      </c>
      <c r="B232" s="8"/>
      <c r="C232" s="8">
        <v>1</v>
      </c>
      <c r="D232" s="8">
        <v>1</v>
      </c>
      <c r="E232" s="8">
        <v>1</v>
      </c>
      <c r="F232" s="8"/>
      <c r="G232" s="8" cm="1">
        <f t="array" ref="G232">INDEX(A232:F232,1,VLOOKUP($I$3,$J$285:$L$290,$L$284,))</f>
        <v>0</v>
      </c>
      <c r="H232" s="6"/>
      <c r="I232" s="329"/>
      <c r="J232" s="329"/>
      <c r="K232" s="363"/>
      <c r="L232" s="151"/>
      <c r="M232" s="230" t="s">
        <v>5</v>
      </c>
      <c r="N232" s="114"/>
      <c r="O232" s="242"/>
      <c r="P232" s="33"/>
      <c r="Q232" s="47"/>
      <c r="R232" s="42"/>
      <c r="S232" s="167" t="str">
        <f>IF(S231=1,AK$232,"")</f>
        <v/>
      </c>
      <c r="T232" s="46"/>
      <c r="U232" s="167" t="str">
        <f>IF(U231=1,AM$232,"")</f>
        <v/>
      </c>
      <c r="V232" s="46"/>
      <c r="W232" s="46"/>
      <c r="X232" s="189"/>
      <c r="Y232" s="369"/>
      <c r="Z232" s="28"/>
      <c r="AA232" s="29"/>
      <c r="AC232" s="26"/>
      <c r="AD232" s="26"/>
      <c r="AE232" s="26"/>
      <c r="AF232" s="26"/>
      <c r="AG232" s="26"/>
      <c r="AH232" s="26"/>
      <c r="AK232" s="205">
        <v>1</v>
      </c>
      <c r="AM232" s="205">
        <v>0.5</v>
      </c>
    </row>
    <row r="233" spans="1:44" s="9" customFormat="1" ht="29.25" hidden="1" customHeight="1" outlineLevel="1" x14ac:dyDescent="0.4">
      <c r="A233" s="8">
        <v>1</v>
      </c>
      <c r="B233" s="8"/>
      <c r="C233" s="8">
        <v>1</v>
      </c>
      <c r="D233" s="8">
        <v>1</v>
      </c>
      <c r="E233" s="8">
        <v>1</v>
      </c>
      <c r="F233" s="8"/>
      <c r="G233" s="8" cm="1">
        <f t="array" ref="G233">INDEX(A233:F233,1,VLOOKUP($I$3,$J$285:$L$290,$L$284,))</f>
        <v>0</v>
      </c>
      <c r="H233" s="6"/>
      <c r="I233" s="329"/>
      <c r="J233" s="329"/>
      <c r="K233" s="363"/>
      <c r="L233" s="152"/>
      <c r="M233" s="222" t="s">
        <v>6</v>
      </c>
      <c r="N233" s="120"/>
      <c r="O233" s="248"/>
      <c r="P233" s="33"/>
      <c r="Q233" s="47"/>
      <c r="R233" s="42"/>
      <c r="S233" s="54"/>
      <c r="T233" s="54"/>
      <c r="U233" s="54"/>
      <c r="V233" s="54"/>
      <c r="W233" s="54"/>
      <c r="X233" s="192"/>
      <c r="Y233" s="369"/>
      <c r="Z233" s="26"/>
      <c r="AA233" s="24"/>
      <c r="AC233" s="26"/>
      <c r="AD233" s="26"/>
      <c r="AE233" s="26"/>
      <c r="AF233" s="26"/>
      <c r="AG233" s="26"/>
      <c r="AH233" s="26"/>
    </row>
    <row r="234" spans="1:44" s="9" customFormat="1" ht="29.25" hidden="1" customHeight="1" outlineLevel="1" x14ac:dyDescent="0.4">
      <c r="A234" s="8">
        <v>1</v>
      </c>
      <c r="B234" s="8"/>
      <c r="C234" s="8">
        <v>1</v>
      </c>
      <c r="D234" s="8">
        <v>1</v>
      </c>
      <c r="E234" s="8">
        <v>1</v>
      </c>
      <c r="F234" s="8"/>
      <c r="G234" s="8" cm="1">
        <f t="array" ref="G234">INDEX(A234:F234,1,VLOOKUP($I$3,$J$285:$L$290,$L$284,))</f>
        <v>0</v>
      </c>
      <c r="H234" s="6"/>
      <c r="I234" s="329"/>
      <c r="J234" s="329"/>
      <c r="K234" s="364"/>
      <c r="L234" s="152"/>
      <c r="M234" s="221" t="s">
        <v>27</v>
      </c>
      <c r="N234" s="120"/>
      <c r="O234" s="248"/>
      <c r="P234" s="33"/>
      <c r="Q234" s="47"/>
      <c r="R234" s="42"/>
      <c r="S234" s="55"/>
      <c r="T234" s="54"/>
      <c r="U234" s="55"/>
      <c r="V234" s="54"/>
      <c r="W234" s="54"/>
      <c r="X234" s="192"/>
      <c r="Y234" s="369"/>
      <c r="Z234" s="26"/>
      <c r="AA234" s="24"/>
      <c r="AC234" s="26"/>
      <c r="AD234" s="26"/>
      <c r="AE234" s="26"/>
      <c r="AF234" s="26"/>
      <c r="AG234" s="26"/>
      <c r="AH234" s="26"/>
    </row>
    <row r="235" spans="1:44" s="9" customFormat="1" ht="29.25" hidden="1" customHeight="1" outlineLevel="1" x14ac:dyDescent="0.4">
      <c r="A235" s="8">
        <v>1</v>
      </c>
      <c r="B235" s="8"/>
      <c r="C235" s="8">
        <v>1</v>
      </c>
      <c r="D235" s="8">
        <v>1</v>
      </c>
      <c r="E235" s="8">
        <v>1</v>
      </c>
      <c r="F235" s="8"/>
      <c r="G235" s="8" cm="1">
        <f t="array" ref="G235">INDEX(A235:F235,1,VLOOKUP($I$3,$J$285:$L$290,$L$284,))</f>
        <v>0</v>
      </c>
      <c r="H235" s="6"/>
      <c r="I235" s="329"/>
      <c r="J235" s="329"/>
      <c r="K235" s="66" t="s">
        <v>72</v>
      </c>
      <c r="L235" s="153"/>
      <c r="M235" s="225" t="s">
        <v>74</v>
      </c>
      <c r="N235" s="121"/>
      <c r="O235" s="249"/>
      <c r="P235" s="57"/>
      <c r="V235" s="79"/>
      <c r="W235" s="79"/>
      <c r="X235" s="195"/>
      <c r="Y235" s="370"/>
      <c r="Z235" s="27"/>
      <c r="AA235" s="25"/>
      <c r="AC235" s="26"/>
      <c r="AD235" s="26"/>
      <c r="AE235" s="26"/>
      <c r="AF235" s="26"/>
      <c r="AG235" s="26"/>
      <c r="AH235" s="26"/>
    </row>
    <row r="236" spans="1:44" s="9" customFormat="1" ht="3.75" hidden="1" customHeight="1" collapsed="1" x14ac:dyDescent="0.4">
      <c r="A236" s="8">
        <v>1</v>
      </c>
      <c r="B236" s="8"/>
      <c r="C236" s="8">
        <v>1</v>
      </c>
      <c r="D236" s="8">
        <v>1</v>
      </c>
      <c r="E236" s="8">
        <v>1</v>
      </c>
      <c r="F236" s="8"/>
      <c r="G236" s="8" cm="1">
        <f t="array" ref="G236">INDEX(A236:F236,1,VLOOKUP($I$3,$J$285:$L$290,$L$284,))</f>
        <v>0</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hidden="1" customHeight="1" x14ac:dyDescent="0.4">
      <c r="A237" s="8">
        <v>1</v>
      </c>
      <c r="B237" s="8"/>
      <c r="C237" s="8">
        <v>1</v>
      </c>
      <c r="D237" s="8">
        <v>1</v>
      </c>
      <c r="E237" s="8">
        <v>1</v>
      </c>
      <c r="F237" s="8"/>
      <c r="G237" s="8" cm="1">
        <f t="array" ref="G237">INDEX(A237:F237,1,VLOOKUP($I$3,$J$285:$L$290,$L$284,))</f>
        <v>0</v>
      </c>
      <c r="H237" s="6"/>
      <c r="I237" s="330" t="s">
        <v>261</v>
      </c>
      <c r="J237" s="330"/>
      <c r="K237" s="360" t="s">
        <v>41</v>
      </c>
      <c r="L237" s="148"/>
      <c r="M237" s="223" t="s">
        <v>33</v>
      </c>
      <c r="N237" s="117"/>
      <c r="O237" s="250"/>
      <c r="P237" s="170"/>
      <c r="Q237" s="47"/>
      <c r="R237" s="42"/>
      <c r="S237" s="54"/>
      <c r="T237" s="54"/>
      <c r="U237" s="54"/>
      <c r="V237" s="54"/>
      <c r="W237" s="54"/>
      <c r="X237" s="192"/>
      <c r="Y237" s="371" t="s">
        <v>50</v>
      </c>
      <c r="Z237" s="158" t="str" cm="1">
        <f t="array" ref="Z237">INDEX($AC237:$AH237,1,VLOOKUP($I$3,$J$285:$L$290,3,))</f>
        <v>-</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hidden="1" customHeight="1" x14ac:dyDescent="0.4">
      <c r="A238" s="8">
        <v>1</v>
      </c>
      <c r="B238" s="8"/>
      <c r="C238" s="8">
        <v>1</v>
      </c>
      <c r="D238" s="8">
        <v>1</v>
      </c>
      <c r="E238" s="8">
        <v>1</v>
      </c>
      <c r="F238" s="8"/>
      <c r="G238" s="8" cm="1">
        <f t="array" ref="G238">INDEX(A238:F238,1,VLOOKUP($I$3,$J$285:$L$290,$L$284,))</f>
        <v>0</v>
      </c>
      <c r="H238" s="6"/>
      <c r="I238" s="330"/>
      <c r="J238" s="330"/>
      <c r="K238" s="361"/>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72"/>
      <c r="Z238" s="26"/>
      <c r="AA238" s="24"/>
      <c r="AC238" s="26"/>
      <c r="AD238" s="26"/>
      <c r="AE238" s="26"/>
      <c r="AF238" s="26"/>
      <c r="AG238" s="26"/>
      <c r="AH238" s="26"/>
      <c r="AJ238" s="9" t="s">
        <v>164</v>
      </c>
      <c r="AK238" s="213">
        <v>0.5</v>
      </c>
    </row>
    <row r="239" spans="1:44" s="9" customFormat="1" ht="29.25" hidden="1" customHeight="1" x14ac:dyDescent="0.4">
      <c r="A239" s="8">
        <v>1</v>
      </c>
      <c r="B239" s="8"/>
      <c r="C239" s="8">
        <v>1</v>
      </c>
      <c r="D239" s="8">
        <v>1</v>
      </c>
      <c r="E239" s="8">
        <v>1</v>
      </c>
      <c r="F239" s="8"/>
      <c r="G239" s="8" cm="1">
        <f t="array" ref="G239">INDEX(A239:F239,1,VLOOKUP($I$3,$J$285:$L$290,$L$284,))</f>
        <v>0</v>
      </c>
      <c r="H239" s="6"/>
      <c r="I239" s="330"/>
      <c r="J239" s="330"/>
      <c r="K239" s="362"/>
      <c r="L239" s="148"/>
      <c r="M239" s="223" t="s">
        <v>34</v>
      </c>
      <c r="N239" s="117"/>
      <c r="O239" s="245"/>
      <c r="P239" s="33"/>
      <c r="Q239" s="47"/>
      <c r="R239" s="42"/>
      <c r="S239" s="54"/>
      <c r="T239" s="54"/>
      <c r="U239" s="54"/>
      <c r="V239" s="54"/>
      <c r="W239" s="54"/>
      <c r="X239" s="192"/>
      <c r="Y239" s="372"/>
      <c r="Z239" s="26"/>
      <c r="AA239" s="24"/>
      <c r="AC239" s="26"/>
      <c r="AD239" s="26"/>
      <c r="AE239" s="26"/>
      <c r="AF239" s="26"/>
      <c r="AG239" s="26"/>
      <c r="AH239" s="26"/>
    </row>
    <row r="240" spans="1:44" s="9" customFormat="1" ht="29.25" hidden="1" customHeight="1" x14ac:dyDescent="0.4">
      <c r="A240" s="8">
        <v>1</v>
      </c>
      <c r="B240" s="8"/>
      <c r="C240" s="8">
        <v>1</v>
      </c>
      <c r="D240" s="8">
        <v>1</v>
      </c>
      <c r="E240" s="8">
        <v>1</v>
      </c>
      <c r="F240" s="8"/>
      <c r="G240" s="8" cm="1">
        <f t="array" ref="G240">INDEX(A240:F240,1,VLOOKUP($I$3,$J$285:$L$290,$L$284,))</f>
        <v>0</v>
      </c>
      <c r="H240" s="6"/>
      <c r="I240" s="330"/>
      <c r="J240" s="330"/>
      <c r="K240" s="14" t="s">
        <v>15</v>
      </c>
      <c r="L240" s="311"/>
      <c r="M240" s="312"/>
      <c r="N240" s="123"/>
      <c r="O240" s="252"/>
      <c r="P240" s="33"/>
      <c r="Q240" s="47"/>
      <c r="R240" s="42"/>
      <c r="S240" s="54"/>
      <c r="T240" s="54"/>
      <c r="U240" s="54"/>
      <c r="V240" s="54"/>
      <c r="W240" s="54"/>
      <c r="X240" s="192"/>
      <c r="Y240" s="372"/>
      <c r="Z240" s="26"/>
      <c r="AA240" s="24"/>
      <c r="AC240" s="26"/>
      <c r="AD240" s="26"/>
      <c r="AE240" s="26"/>
      <c r="AF240" s="26"/>
      <c r="AG240" s="26"/>
      <c r="AH240" s="26"/>
    </row>
    <row r="241" spans="1:44" s="9" customFormat="1" ht="29.25" hidden="1" customHeight="1" x14ac:dyDescent="0.4">
      <c r="A241" s="8">
        <v>1</v>
      </c>
      <c r="B241" s="8"/>
      <c r="C241" s="8">
        <v>1</v>
      </c>
      <c r="D241" s="8">
        <v>1</v>
      </c>
      <c r="E241" s="8">
        <v>1</v>
      </c>
      <c r="F241" s="8"/>
      <c r="G241" s="8" cm="1">
        <f t="array" ref="G241">INDEX(A241:F241,1,VLOOKUP($I$3,$J$285:$L$290,$L$284,))</f>
        <v>0</v>
      </c>
      <c r="H241" s="6"/>
      <c r="I241" s="330"/>
      <c r="J241" s="330"/>
      <c r="K241" s="14" t="s">
        <v>16</v>
      </c>
      <c r="L241" s="311"/>
      <c r="M241" s="312"/>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72"/>
      <c r="Z241" s="26"/>
      <c r="AA241" s="24"/>
      <c r="AC241" s="26"/>
      <c r="AD241" s="26"/>
      <c r="AE241" s="26"/>
      <c r="AF241" s="26"/>
      <c r="AG241" s="26"/>
      <c r="AH241" s="26"/>
      <c r="AK241" s="163">
        <v>0.25</v>
      </c>
      <c r="AM241" s="203">
        <v>0.5</v>
      </c>
      <c r="AO241" s="202">
        <v>1</v>
      </c>
    </row>
    <row r="242" spans="1:44" s="9" customFormat="1" ht="29.25" hidden="1" customHeight="1" x14ac:dyDescent="0.4">
      <c r="A242" s="8">
        <v>1</v>
      </c>
      <c r="B242" s="8"/>
      <c r="C242" s="8">
        <v>1</v>
      </c>
      <c r="D242" s="8">
        <v>1</v>
      </c>
      <c r="E242" s="8">
        <v>1</v>
      </c>
      <c r="F242" s="8"/>
      <c r="G242" s="8" cm="1">
        <f t="array" ref="G242">INDEX(A242:F242,1,VLOOKUP($I$3,$J$285:$L$290,$L$284,))</f>
        <v>0</v>
      </c>
      <c r="H242" s="6"/>
      <c r="I242" s="330"/>
      <c r="J242" s="330"/>
      <c r="K242" s="11" t="s">
        <v>216</v>
      </c>
      <c r="L242" s="297"/>
      <c r="M242" s="298"/>
      <c r="N242" s="113"/>
      <c r="O242" s="240"/>
      <c r="P242" s="45"/>
      <c r="Q242" s="55"/>
      <c r="R242" s="32">
        <f>DATE($M$3-$AM242+1,4,1)</f>
        <v>42461</v>
      </c>
      <c r="S242" s="106" t="str">
        <f>IF($N242="","",IF(AND($L242&gt;=$R242,$L242&lt;$T242),1,"-"))</f>
        <v/>
      </c>
      <c r="T242" s="32">
        <f>DATE($M$3-$AO242+1,4,1)</f>
        <v>44287</v>
      </c>
      <c r="U242" s="106" t="str">
        <f>IF($N242="","",IF(AND($L242&gt;=$T242,$L242&lt;$V242),1,"-"))</f>
        <v/>
      </c>
      <c r="V242" s="32">
        <f>DATE($M$3-$AQ242+1,4,1)</f>
        <v>45017</v>
      </c>
      <c r="W242" s="106" t="str">
        <f>IF(N242="","",IF($L242&gt;=$V242,1,"-"))</f>
        <v/>
      </c>
      <c r="X242" s="192"/>
      <c r="Y242" s="372"/>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hidden="1" customHeight="1" x14ac:dyDescent="0.4">
      <c r="A243" s="8">
        <v>1</v>
      </c>
      <c r="B243" s="8"/>
      <c r="C243" s="8">
        <v>1</v>
      </c>
      <c r="D243" s="8">
        <v>1</v>
      </c>
      <c r="E243" s="8">
        <v>1</v>
      </c>
      <c r="F243" s="8"/>
      <c r="G243" s="8" cm="1">
        <f t="array" ref="G243">INDEX(A243:F243,1,VLOOKUP($I$3,$J$285:$L$290,$L$284,))</f>
        <v>0</v>
      </c>
      <c r="H243" s="6"/>
      <c r="I243" s="330"/>
      <c r="J243" s="330"/>
      <c r="K243" s="66" t="s">
        <v>72</v>
      </c>
      <c r="L243" s="149"/>
      <c r="M243" s="226" t="s">
        <v>117</v>
      </c>
      <c r="N243" s="118"/>
      <c r="O243" s="246"/>
      <c r="P243" s="74"/>
      <c r="Q243" s="75"/>
      <c r="R243" s="67"/>
      <c r="S243" s="55"/>
      <c r="T243" s="67"/>
      <c r="U243" s="55"/>
      <c r="V243" s="76"/>
      <c r="W243" s="75"/>
      <c r="X243" s="195"/>
      <c r="Y243" s="373"/>
      <c r="Z243" s="27"/>
      <c r="AA243" s="25"/>
      <c r="AC243" s="26"/>
      <c r="AD243" s="26"/>
      <c r="AE243" s="26"/>
      <c r="AF243" s="26"/>
      <c r="AG243" s="26"/>
      <c r="AH243" s="26"/>
    </row>
    <row r="244" spans="1:44" s="9" customFormat="1" ht="3.75" hidden="1" customHeight="1" x14ac:dyDescent="0.4">
      <c r="A244" s="8">
        <v>1</v>
      </c>
      <c r="B244" s="8"/>
      <c r="C244" s="8">
        <v>1</v>
      </c>
      <c r="D244" s="8">
        <v>1</v>
      </c>
      <c r="E244" s="8">
        <v>1</v>
      </c>
      <c r="F244" s="8"/>
      <c r="G244" s="8" cm="1">
        <f t="array" ref="G244">INDEX(A244:F244,1,VLOOKUP($I$3,$J$285:$L$290,$L$284,))</f>
        <v>0</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x14ac:dyDescent="0.4">
      <c r="A245" s="8">
        <v>1</v>
      </c>
      <c r="B245" s="8"/>
      <c r="C245" s="8"/>
      <c r="D245" s="8"/>
      <c r="E245" s="8">
        <v>1</v>
      </c>
      <c r="F245" s="8"/>
      <c r="G245" s="8" cm="1">
        <f t="array" ref="G245">INDEX(A245:F245,1,VLOOKUP($I$3,$J$285:$L$290,$L$284,))</f>
        <v>0</v>
      </c>
      <c r="H245" s="6"/>
      <c r="I245" s="318" t="s">
        <v>92</v>
      </c>
      <c r="J245" s="318"/>
      <c r="K245" s="363" t="s">
        <v>91</v>
      </c>
      <c r="L245" s="154"/>
      <c r="M245" s="220" t="s">
        <v>156</v>
      </c>
      <c r="N245" s="124"/>
      <c r="O245" s="253"/>
      <c r="P245" s="33"/>
      <c r="Q245" s="47"/>
      <c r="R245" s="210" t="str">
        <f>IF($N245="","",$AK245)</f>
        <v/>
      </c>
      <c r="S245" s="142"/>
      <c r="T245" s="98"/>
      <c r="U245" s="98"/>
      <c r="V245" s="83"/>
      <c r="W245" s="83"/>
      <c r="X245" s="191"/>
      <c r="Y245" s="308"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x14ac:dyDescent="0.4">
      <c r="A246" s="8">
        <v>1</v>
      </c>
      <c r="B246" s="8"/>
      <c r="C246" s="8"/>
      <c r="D246" s="8"/>
      <c r="E246" s="8">
        <v>1</v>
      </c>
      <c r="F246" s="8"/>
      <c r="G246" s="8" cm="1">
        <f t="array" ref="G246">INDEX(A246:F246,1,VLOOKUP($I$3,$J$285:$L$290,$L$284,))</f>
        <v>0</v>
      </c>
      <c r="H246" s="6"/>
      <c r="I246" s="318"/>
      <c r="J246" s="318"/>
      <c r="K246" s="363"/>
      <c r="L246" s="154"/>
      <c r="M246" s="220" t="s">
        <v>157</v>
      </c>
      <c r="N246" s="124"/>
      <c r="O246" s="253"/>
      <c r="P246" s="33"/>
      <c r="Q246" s="47"/>
      <c r="R246" s="210" t="str">
        <f>IF($N246="","",$AK246)</f>
        <v/>
      </c>
      <c r="S246" s="142"/>
      <c r="T246" s="98"/>
      <c r="U246" s="98"/>
      <c r="V246" s="83"/>
      <c r="W246" s="83"/>
      <c r="X246" s="191"/>
      <c r="Y246" s="309"/>
      <c r="Z246" s="209"/>
      <c r="AA246" s="211"/>
      <c r="AC246" s="26"/>
      <c r="AD246" s="26"/>
      <c r="AE246" s="26"/>
      <c r="AF246" s="26"/>
      <c r="AG246" s="26"/>
      <c r="AH246" s="26"/>
      <c r="AJ246" s="141" t="s">
        <v>159</v>
      </c>
      <c r="AK246" s="206">
        <v>0.5</v>
      </c>
    </row>
    <row r="247" spans="1:44" s="9" customFormat="1" ht="29.25" hidden="1" customHeight="1" x14ac:dyDescent="0.4">
      <c r="A247" s="8">
        <v>1</v>
      </c>
      <c r="B247" s="8"/>
      <c r="C247" s="8"/>
      <c r="D247" s="8"/>
      <c r="E247" s="8">
        <v>1</v>
      </c>
      <c r="F247" s="8"/>
      <c r="G247" s="8" cm="1">
        <f t="array" ref="G247">INDEX(A247:F247,1,VLOOKUP($I$3,$J$285:$L$290,$L$284,))</f>
        <v>0</v>
      </c>
      <c r="H247" s="6"/>
      <c r="I247" s="318"/>
      <c r="J247" s="318"/>
      <c r="K247" s="363"/>
      <c r="L247" s="155"/>
      <c r="M247" s="234" t="s">
        <v>94</v>
      </c>
      <c r="N247" s="125"/>
      <c r="O247" s="254"/>
      <c r="P247" s="33"/>
      <c r="Q247" s="47"/>
      <c r="R247" s="210" t="str">
        <f>IF($N247="","",0)</f>
        <v/>
      </c>
      <c r="S247" s="54"/>
      <c r="T247" s="54"/>
      <c r="U247" s="54"/>
      <c r="V247" s="54"/>
      <c r="W247" s="54"/>
      <c r="X247" s="192"/>
      <c r="Y247" s="309"/>
      <c r="Z247" s="26"/>
      <c r="AA247" s="24"/>
      <c r="AC247" s="26"/>
      <c r="AD247" s="26"/>
      <c r="AE247" s="26"/>
      <c r="AF247" s="26"/>
      <c r="AG247" s="26"/>
      <c r="AH247" s="26"/>
    </row>
    <row r="248" spans="1:44" s="9" customFormat="1" ht="29.25" hidden="1" customHeight="1" x14ac:dyDescent="0.4">
      <c r="A248" s="8">
        <v>1</v>
      </c>
      <c r="B248" s="8"/>
      <c r="C248" s="8"/>
      <c r="D248" s="8"/>
      <c r="E248" s="8">
        <v>1</v>
      </c>
      <c r="F248" s="8"/>
      <c r="G248" s="8" cm="1">
        <f t="array" ref="G248">INDEX(A248:F248,1,VLOOKUP($I$3,$J$285:$L$290,$L$284,))</f>
        <v>0</v>
      </c>
      <c r="H248" s="6"/>
      <c r="I248" s="318"/>
      <c r="J248" s="318"/>
      <c r="K248" s="66" t="s">
        <v>72</v>
      </c>
      <c r="L248" s="149"/>
      <c r="M248" s="226" t="s">
        <v>93</v>
      </c>
      <c r="N248" s="126"/>
      <c r="O248" s="255"/>
      <c r="P248" s="77"/>
      <c r="Q248" s="78"/>
      <c r="R248" s="72"/>
      <c r="S248" s="79"/>
      <c r="T248" s="79"/>
      <c r="U248" s="79"/>
      <c r="V248" s="79"/>
      <c r="W248" s="79"/>
      <c r="X248" s="195"/>
      <c r="Y248" s="310"/>
      <c r="Z248" s="27"/>
      <c r="AA248" s="100"/>
      <c r="AC248" s="26"/>
      <c r="AD248" s="26"/>
      <c r="AE248" s="26"/>
      <c r="AF248" s="26"/>
      <c r="AG248" s="26"/>
      <c r="AH248" s="26"/>
    </row>
    <row r="249" spans="1:44" s="9" customFormat="1" ht="3.75" hidden="1" customHeight="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hidden="1" customHeight="1" x14ac:dyDescent="0.4">
      <c r="A250" s="8">
        <v>1</v>
      </c>
      <c r="B250" s="8"/>
      <c r="C250" s="8">
        <v>1</v>
      </c>
      <c r="D250" s="8">
        <v>1</v>
      </c>
      <c r="E250" s="8">
        <v>1</v>
      </c>
      <c r="F250" s="8"/>
      <c r="G250" s="8" cm="1">
        <f t="array" ref="G250">INDEX(A250:F250,1,VLOOKUP($I$3,$J$285:$L$290,$L$284,))</f>
        <v>0</v>
      </c>
      <c r="H250" s="6"/>
      <c r="I250" s="318" t="s">
        <v>17</v>
      </c>
      <c r="J250" s="318"/>
      <c r="K250" s="363" t="s">
        <v>28</v>
      </c>
      <c r="L250" s="154"/>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08" t="s">
        <v>51</v>
      </c>
      <c r="Z250" s="158" t="str" cm="1">
        <f t="array" ref="Z250">INDEX($AC250:$AH250,1,VLOOKUP($I$3,$J$285:$L$290,3,))</f>
        <v>-</v>
      </c>
      <c r="AA250" s="159" t="str">
        <f>IF(SUM($N250:$N253)=0,"",ROUNDDOWN($Z$250*MAX($S$251,$U$251),3))</f>
        <v/>
      </c>
      <c r="AC250" s="212"/>
      <c r="AD250" s="212" t="s">
        <v>109</v>
      </c>
      <c r="AE250" s="212">
        <v>1</v>
      </c>
      <c r="AF250" s="212">
        <v>1</v>
      </c>
      <c r="AG250" s="212">
        <v>1</v>
      </c>
      <c r="AH250" s="212" t="s">
        <v>109</v>
      </c>
      <c r="AJ250" s="294" t="s">
        <v>161</v>
      </c>
      <c r="AK250" s="204">
        <v>1</v>
      </c>
      <c r="AL250" s="204" t="s">
        <v>155</v>
      </c>
      <c r="AM250" s="204"/>
      <c r="AN250" s="204"/>
    </row>
    <row r="251" spans="1:44" s="9" customFormat="1" ht="59.25" hidden="1" customHeight="1" x14ac:dyDescent="0.4">
      <c r="A251" s="8">
        <v>1</v>
      </c>
      <c r="B251" s="8"/>
      <c r="C251" s="8">
        <v>1</v>
      </c>
      <c r="D251" s="8">
        <v>1</v>
      </c>
      <c r="E251" s="8">
        <v>1</v>
      </c>
      <c r="F251" s="8"/>
      <c r="G251" s="8" cm="1">
        <f t="array" ref="G251">INDEX(A251:F251,1,VLOOKUP($I$3,$J$285:$L$290,$L$284,))</f>
        <v>0</v>
      </c>
      <c r="H251" s="6"/>
      <c r="I251" s="318"/>
      <c r="J251" s="318"/>
      <c r="K251" s="363"/>
      <c r="L251" s="155"/>
      <c r="M251" s="163" t="s">
        <v>262</v>
      </c>
      <c r="N251" s="125"/>
      <c r="O251" s="254"/>
      <c r="P251" s="33"/>
      <c r="Q251" s="47"/>
      <c r="R251" s="42"/>
      <c r="S251" s="171" t="str">
        <f>IF($S250=1,AK$251,"")</f>
        <v/>
      </c>
      <c r="T251" s="54"/>
      <c r="U251" s="167" t="str">
        <f>IF($U250=1,AM$251,"")</f>
        <v/>
      </c>
      <c r="V251" s="54"/>
      <c r="W251" s="54"/>
      <c r="X251" s="192"/>
      <c r="Y251" s="309"/>
      <c r="Z251" s="26"/>
      <c r="AA251" s="24"/>
      <c r="AC251" s="26"/>
      <c r="AD251" s="26"/>
      <c r="AE251" s="26"/>
      <c r="AF251" s="26"/>
      <c r="AG251" s="26"/>
      <c r="AH251" s="26"/>
      <c r="AJ251" s="294"/>
      <c r="AK251" s="205">
        <v>1</v>
      </c>
      <c r="AM251" s="205"/>
    </row>
    <row r="252" spans="1:44" s="9" customFormat="1" ht="29.25" hidden="1" customHeight="1" x14ac:dyDescent="0.4">
      <c r="A252" s="8">
        <v>1</v>
      </c>
      <c r="B252" s="8"/>
      <c r="C252" s="8">
        <v>1</v>
      </c>
      <c r="D252" s="8">
        <v>1</v>
      </c>
      <c r="E252" s="8">
        <v>1</v>
      </c>
      <c r="F252" s="8"/>
      <c r="G252" s="8" cm="1">
        <f t="array" ref="G252">INDEX(A252:F252,1,VLOOKUP($I$3,$J$285:$L$290,$L$284,))</f>
        <v>0</v>
      </c>
      <c r="H252" s="6"/>
      <c r="I252" s="318"/>
      <c r="J252" s="318"/>
      <c r="K252" s="363"/>
      <c r="L252" s="155"/>
      <c r="M252" s="14" t="s">
        <v>169</v>
      </c>
      <c r="N252" s="123"/>
      <c r="O252" s="252"/>
      <c r="P252" s="33"/>
      <c r="Q252" s="47"/>
      <c r="R252" s="42"/>
      <c r="S252" s="54"/>
      <c r="T252" s="54"/>
      <c r="U252" s="54"/>
      <c r="V252" s="54"/>
      <c r="W252" s="54"/>
      <c r="X252" s="192"/>
      <c r="Y252" s="309"/>
      <c r="Z252" s="26"/>
      <c r="AA252" s="24"/>
      <c r="AC252" s="26"/>
      <c r="AD252" s="26"/>
      <c r="AE252" s="26"/>
      <c r="AF252" s="26"/>
      <c r="AG252" s="26"/>
      <c r="AH252" s="26"/>
    </row>
    <row r="253" spans="1:44" s="9" customFormat="1" ht="29.25" hidden="1" customHeight="1" x14ac:dyDescent="0.4">
      <c r="A253" s="8">
        <v>1</v>
      </c>
      <c r="B253" s="8"/>
      <c r="C253" s="8">
        <v>1</v>
      </c>
      <c r="D253" s="8">
        <v>1</v>
      </c>
      <c r="E253" s="8">
        <v>1</v>
      </c>
      <c r="F253" s="8"/>
      <c r="G253" s="8" cm="1">
        <f t="array" ref="G253">INDEX(A253:F253,1,VLOOKUP($I$3,$J$285:$L$290,$L$284,))</f>
        <v>0</v>
      </c>
      <c r="H253" s="6"/>
      <c r="I253" s="318"/>
      <c r="J253" s="318"/>
      <c r="K253" s="364"/>
      <c r="L253" s="155"/>
      <c r="M253" s="14" t="s">
        <v>27</v>
      </c>
      <c r="N253" s="123"/>
      <c r="O253" s="252"/>
      <c r="P253" s="33"/>
      <c r="Q253" s="47"/>
      <c r="R253" s="42"/>
      <c r="S253" s="54"/>
      <c r="T253" s="54"/>
      <c r="U253" s="54"/>
      <c r="V253" s="54"/>
      <c r="W253" s="54"/>
      <c r="X253" s="192"/>
      <c r="Y253" s="309"/>
      <c r="Z253" s="26"/>
      <c r="AA253" s="24"/>
      <c r="AC253" s="26"/>
      <c r="AD253" s="26"/>
      <c r="AE253" s="26"/>
      <c r="AF253" s="26"/>
      <c r="AG253" s="26"/>
      <c r="AH253" s="26"/>
    </row>
    <row r="254" spans="1:44" s="9" customFormat="1" ht="29.25" hidden="1" customHeight="1" x14ac:dyDescent="0.4">
      <c r="A254" s="8">
        <v>1</v>
      </c>
      <c r="B254" s="8"/>
      <c r="C254" s="8">
        <v>1</v>
      </c>
      <c r="D254" s="8">
        <v>1</v>
      </c>
      <c r="E254" s="8">
        <v>1</v>
      </c>
      <c r="F254" s="8"/>
      <c r="G254" s="8" cm="1">
        <f t="array" ref="G254">INDEX(A254:F254,1,VLOOKUP($I$3,$J$285:$L$290,$L$284,))</f>
        <v>0</v>
      </c>
      <c r="H254" s="6"/>
      <c r="I254" s="318"/>
      <c r="J254" s="318"/>
      <c r="K254" s="66" t="s">
        <v>72</v>
      </c>
      <c r="L254" s="149"/>
      <c r="M254" s="226" t="s">
        <v>75</v>
      </c>
      <c r="N254" s="126"/>
      <c r="O254" s="255"/>
      <c r="P254" s="77"/>
      <c r="Q254" s="78"/>
      <c r="R254" s="72"/>
      <c r="S254" s="79"/>
      <c r="T254" s="79"/>
      <c r="U254" s="79"/>
      <c r="V254" s="79"/>
      <c r="W254" s="79"/>
      <c r="X254" s="195"/>
      <c r="Y254" s="310"/>
      <c r="Z254" s="27"/>
      <c r="AA254" s="100"/>
      <c r="AC254" s="27"/>
      <c r="AD254" s="27"/>
      <c r="AE254" s="27"/>
      <c r="AF254" s="27"/>
      <c r="AG254" s="27"/>
      <c r="AH254" s="27"/>
    </row>
    <row r="255" spans="1:44" s="9" customFormat="1" ht="3.75" hidden="1" customHeight="1" x14ac:dyDescent="0.4">
      <c r="A255" s="8">
        <v>1</v>
      </c>
      <c r="B255" s="8"/>
      <c r="C255" s="8">
        <v>1</v>
      </c>
      <c r="D255" s="8">
        <v>1</v>
      </c>
      <c r="E255" s="8">
        <v>1</v>
      </c>
      <c r="F255" s="8"/>
      <c r="G255" s="8" cm="1">
        <f t="array" ref="G255">INDEX(A255:F255,1,VLOOKUP($I$3,$J$285:$L$290,$L$284,))</f>
        <v>0</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hidden="1" customHeight="1" x14ac:dyDescent="0.4">
      <c r="A256" s="8">
        <v>1</v>
      </c>
      <c r="B256" s="8"/>
      <c r="C256" s="8">
        <v>1</v>
      </c>
      <c r="D256" s="8">
        <v>1</v>
      </c>
      <c r="E256" s="8">
        <v>1</v>
      </c>
      <c r="F256" s="8"/>
      <c r="G256" s="8" cm="1">
        <f t="array" ref="G256">INDEX(A256:F256,1,VLOOKUP($I$3,$J$285:$L$290,$L$284,))</f>
        <v>0</v>
      </c>
      <c r="H256" s="6"/>
      <c r="I256" s="318" t="s">
        <v>224</v>
      </c>
      <c r="J256" s="318"/>
      <c r="K256" s="386"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192"/>
      <c r="Y256" s="296" t="s">
        <v>225</v>
      </c>
      <c r="Z256" s="158" t="str" cm="1">
        <f t="array" ref="Z256">INDEX($AC256:$AH256,1,VLOOKUP($I$3,$J$285:$L$290,3,))</f>
        <v>-</v>
      </c>
      <c r="AA256" s="159"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hidden="1" customHeight="1" x14ac:dyDescent="0.4">
      <c r="A257" s="8">
        <v>1</v>
      </c>
      <c r="B257" s="8"/>
      <c r="C257" s="8">
        <v>1</v>
      </c>
      <c r="D257" s="8">
        <v>1</v>
      </c>
      <c r="E257" s="8">
        <v>1</v>
      </c>
      <c r="F257" s="8"/>
      <c r="G257" s="8" cm="1">
        <f t="array" ref="G257">INDEX(A257:F257,1,VLOOKUP($I$3,$J$285:$L$290,$L$284,))</f>
        <v>0</v>
      </c>
      <c r="H257" s="6"/>
      <c r="I257" s="318"/>
      <c r="J257" s="318"/>
      <c r="K257" s="386"/>
      <c r="L257" s="145"/>
      <c r="M257" s="281" t="s">
        <v>228</v>
      </c>
      <c r="N257" s="123"/>
      <c r="O257" s="285"/>
      <c r="P257" s="282"/>
      <c r="Q257" s="291" t="str">
        <f>IF(Q256=1,AK257,"")</f>
        <v/>
      </c>
      <c r="R257" s="72"/>
      <c r="S257" s="291" t="str">
        <f>IF(S256=1,AM257,"")</f>
        <v/>
      </c>
      <c r="T257" s="79"/>
      <c r="U257" s="291" t="str">
        <f>IF(U256=1,AO257,"")</f>
        <v/>
      </c>
      <c r="V257" s="79"/>
      <c r="W257" s="291" t="str">
        <f>IF(W256=1,AQ257,"")</f>
        <v/>
      </c>
      <c r="X257" s="192"/>
      <c r="Y257" s="296"/>
      <c r="Z257" s="26"/>
      <c r="AA257" s="24"/>
      <c r="AK257" s="290">
        <v>1</v>
      </c>
      <c r="AL257" s="8"/>
      <c r="AM257" s="163">
        <v>0.75</v>
      </c>
      <c r="AN257" s="8"/>
      <c r="AO257" s="163">
        <v>0.5</v>
      </c>
      <c r="AP257" s="8"/>
      <c r="AQ257" s="163">
        <v>0.25</v>
      </c>
    </row>
    <row r="258" spans="1:43" s="9" customFormat="1" ht="29.25" hidden="1" customHeight="1" x14ac:dyDescent="0.4">
      <c r="A258" s="8">
        <v>1</v>
      </c>
      <c r="B258" s="8"/>
      <c r="C258" s="8">
        <v>1</v>
      </c>
      <c r="D258" s="8">
        <v>1</v>
      </c>
      <c r="E258" s="8">
        <v>1</v>
      </c>
      <c r="F258" s="8"/>
      <c r="G258" s="8" cm="1">
        <f t="array" ref="G258">INDEX(A258:F258,1,VLOOKUP($I$3,$J$285:$L$290,$L$284,))</f>
        <v>0</v>
      </c>
      <c r="H258" s="6"/>
      <c r="I258" s="318"/>
      <c r="J258" s="318"/>
      <c r="K258" s="386"/>
      <c r="L258" s="145"/>
      <c r="M258" s="281" t="s">
        <v>229</v>
      </c>
      <c r="N258" s="123"/>
      <c r="O258" s="285"/>
      <c r="P258" s="282"/>
      <c r="Q258" s="78"/>
      <c r="R258" s="72"/>
      <c r="S258" s="79"/>
      <c r="T258" s="79"/>
      <c r="U258" s="79"/>
      <c r="V258" s="79"/>
      <c r="W258" s="79"/>
      <c r="X258" s="192"/>
      <c r="Y258" s="296"/>
      <c r="Z258" s="26"/>
      <c r="AA258" s="24"/>
    </row>
    <row r="259" spans="1:43" s="9" customFormat="1" ht="29.25" hidden="1" customHeight="1" x14ac:dyDescent="0.4">
      <c r="A259" s="8">
        <v>1</v>
      </c>
      <c r="B259" s="8"/>
      <c r="C259" s="8">
        <v>1</v>
      </c>
      <c r="D259" s="8">
        <v>1</v>
      </c>
      <c r="E259" s="8">
        <v>1</v>
      </c>
      <c r="F259" s="8"/>
      <c r="G259" s="8" cm="1">
        <f t="array" ref="G259">INDEX(A259:F259,1,VLOOKUP($I$3,$J$285:$L$290,$L$284,))</f>
        <v>0</v>
      </c>
      <c r="H259" s="6"/>
      <c r="I259" s="318"/>
      <c r="J259" s="318"/>
      <c r="K259" s="386"/>
      <c r="L259" s="316" t="s">
        <v>230</v>
      </c>
      <c r="M259" s="316"/>
      <c r="N259" s="289"/>
      <c r="O259" s="14"/>
      <c r="P259" s="282"/>
      <c r="Q259" s="78"/>
      <c r="R259" s="72"/>
      <c r="S259" s="79"/>
      <c r="T259" s="54"/>
      <c r="U259" s="79"/>
      <c r="V259" s="79"/>
      <c r="W259" s="79"/>
      <c r="X259" s="192"/>
      <c r="Y259" s="296"/>
      <c r="Z259" s="26"/>
      <c r="AA259" s="24"/>
    </row>
    <row r="260" spans="1:43" s="9" customFormat="1" ht="29.25" hidden="1" customHeight="1" x14ac:dyDescent="0.4">
      <c r="A260" s="8">
        <v>1</v>
      </c>
      <c r="B260" s="8"/>
      <c r="C260" s="8">
        <v>1</v>
      </c>
      <c r="D260" s="8">
        <v>1</v>
      </c>
      <c r="E260" s="8">
        <v>1</v>
      </c>
      <c r="F260" s="8"/>
      <c r="G260" s="8" cm="1">
        <f t="array" ref="G260">INDEX(A260:F260,1,VLOOKUP($I$3,$J$285:$L$290,$L$284,))</f>
        <v>0</v>
      </c>
      <c r="H260" s="6"/>
      <c r="I260" s="318"/>
      <c r="J260" s="318"/>
      <c r="K260" s="386"/>
      <c r="L260" s="315"/>
      <c r="M260" s="315"/>
      <c r="N260" s="123"/>
      <c r="O260" s="285"/>
      <c r="P260" s="282"/>
      <c r="Q260" s="78"/>
      <c r="R260" s="72"/>
      <c r="S260" s="79"/>
      <c r="U260" s="79"/>
      <c r="V260" s="79"/>
      <c r="W260" s="79"/>
      <c r="X260" s="192"/>
      <c r="Y260" s="296"/>
      <c r="Z260" s="27"/>
      <c r="AA260" s="100"/>
    </row>
    <row r="261" spans="1:43" s="9" customFormat="1" ht="3.75" hidden="1" customHeight="1" x14ac:dyDescent="0.4">
      <c r="A261" s="8">
        <v>1</v>
      </c>
      <c r="B261" s="8"/>
      <c r="C261" s="8">
        <v>1</v>
      </c>
      <c r="D261" s="8">
        <v>1</v>
      </c>
      <c r="E261" s="8">
        <v>1</v>
      </c>
      <c r="F261" s="8"/>
      <c r="G261" s="8" cm="1">
        <f t="array" ref="G261">INDEX(A261:F261,1,VLOOKUP($I$3,$J$285:$L$290,$L$284,))</f>
        <v>0</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hidden="1" customHeight="1" x14ac:dyDescent="0.4">
      <c r="A262" s="8">
        <v>1</v>
      </c>
      <c r="B262" s="8"/>
      <c r="C262" s="8">
        <v>1</v>
      </c>
      <c r="D262" s="8">
        <v>1</v>
      </c>
      <c r="E262" s="8">
        <v>1</v>
      </c>
      <c r="F262" s="8">
        <v>1</v>
      </c>
      <c r="G262" s="8" cm="1">
        <f t="array" ref="G262">INDEX(A262:F262,1,VLOOKUP($I$3,$J$285:$L$290,$L$284,))</f>
        <v>1</v>
      </c>
      <c r="H262" s="6"/>
      <c r="I262" s="330" t="s">
        <v>264</v>
      </c>
      <c r="J262" s="330"/>
      <c r="K262" s="374" t="s">
        <v>7</v>
      </c>
      <c r="L262" s="387"/>
      <c r="M262" s="388"/>
      <c r="N262" s="128"/>
      <c r="O262" s="257"/>
      <c r="P262" s="87" t="s">
        <v>58</v>
      </c>
      <c r="Q262" s="127"/>
      <c r="R262" s="88"/>
      <c r="S262" s="83"/>
      <c r="T262" s="83"/>
      <c r="U262" s="83"/>
      <c r="V262" s="83"/>
      <c r="W262" s="83"/>
      <c r="X262" s="197" t="str">
        <f>IF($N262="","",IF($Q262=1,"適","不適"))</f>
        <v/>
      </c>
      <c r="Y262" s="10"/>
    </row>
    <row r="263" spans="1:43" s="9" customFormat="1" ht="29.25" hidden="1" customHeight="1" x14ac:dyDescent="0.4">
      <c r="A263" s="8">
        <v>1</v>
      </c>
      <c r="B263" s="8"/>
      <c r="C263" s="8">
        <v>1</v>
      </c>
      <c r="D263" s="8">
        <v>1</v>
      </c>
      <c r="E263" s="8">
        <v>1</v>
      </c>
      <c r="F263" s="8">
        <v>1</v>
      </c>
      <c r="G263" s="8" cm="1">
        <f t="array" ref="G263">INDEX(A263:F263,1,VLOOKUP($I$3,$J$285:$L$290,$L$284,))</f>
        <v>1</v>
      </c>
      <c r="H263" s="6"/>
      <c r="I263" s="330"/>
      <c r="J263" s="330"/>
      <c r="K263" s="375"/>
      <c r="L263" s="391"/>
      <c r="M263" s="391"/>
      <c r="N263" s="117"/>
      <c r="O263" s="245"/>
      <c r="P263" s="33"/>
      <c r="Q263" s="54"/>
      <c r="R263" s="42"/>
      <c r="S263" s="54"/>
      <c r="T263" s="54"/>
      <c r="U263" s="54"/>
      <c r="V263" s="54"/>
      <c r="W263" s="54"/>
      <c r="X263" s="192"/>
    </row>
    <row r="264" spans="1:43" s="8" customFormat="1" ht="29.25" hidden="1" customHeight="1" x14ac:dyDescent="0.4">
      <c r="A264" s="8">
        <v>1</v>
      </c>
      <c r="C264" s="8">
        <v>1</v>
      </c>
      <c r="D264" s="8">
        <v>1</v>
      </c>
      <c r="E264" s="8">
        <v>1</v>
      </c>
      <c r="F264" s="8">
        <v>1</v>
      </c>
      <c r="G264" s="8" cm="1">
        <f t="array" ref="G264">INDEX(A264:F264,1,VLOOKUP($I$3,$J$285:$L$290,$L$284,))</f>
        <v>1</v>
      </c>
      <c r="H264" s="6"/>
      <c r="I264" s="330"/>
      <c r="J264" s="330"/>
      <c r="K264" s="18" t="s">
        <v>10</v>
      </c>
      <c r="L264" s="384"/>
      <c r="M264" s="384"/>
      <c r="N264" s="117"/>
      <c r="O264" s="245"/>
      <c r="P264" s="33"/>
      <c r="Q264" s="54"/>
      <c r="R264" s="42"/>
      <c r="S264" s="54"/>
      <c r="T264" s="54"/>
      <c r="U264" s="54"/>
      <c r="V264" s="54"/>
      <c r="W264" s="54"/>
      <c r="X264" s="192"/>
      <c r="Y264" s="9"/>
      <c r="Z264" s="9"/>
      <c r="AA264" s="9"/>
      <c r="AB264" s="9"/>
    </row>
    <row r="265" spans="1:43" s="9" customFormat="1" ht="29.25" hidden="1" customHeight="1" x14ac:dyDescent="0.4">
      <c r="A265" s="8">
        <v>1</v>
      </c>
      <c r="B265" s="8"/>
      <c r="C265" s="8">
        <v>1</v>
      </c>
      <c r="D265" s="8">
        <v>1</v>
      </c>
      <c r="E265" s="8">
        <v>1</v>
      </c>
      <c r="F265" s="8">
        <v>1</v>
      </c>
      <c r="G265" s="8" cm="1">
        <f t="array" ref="G265">INDEX(A265:F265,1,VLOOKUP($I$3,$J$285:$L$290,$L$284,))</f>
        <v>1</v>
      </c>
      <c r="H265" s="6"/>
      <c r="I265" s="330"/>
      <c r="J265" s="330"/>
      <c r="K265" s="15" t="s">
        <v>11</v>
      </c>
      <c r="L265" s="384"/>
      <c r="M265" s="384"/>
      <c r="N265" s="117"/>
      <c r="O265" s="245"/>
      <c r="P265" s="33"/>
      <c r="Q265" s="54"/>
      <c r="R265" s="42"/>
      <c r="S265" s="54"/>
      <c r="T265" s="54"/>
      <c r="U265" s="54"/>
      <c r="V265" s="54"/>
      <c r="W265" s="54"/>
      <c r="X265" s="192"/>
    </row>
    <row r="266" spans="1:43" ht="29.25" hidden="1" customHeight="1" x14ac:dyDescent="0.4">
      <c r="A266" s="8">
        <v>1</v>
      </c>
      <c r="B266" s="172"/>
      <c r="C266" s="8">
        <v>1</v>
      </c>
      <c r="D266" s="8">
        <v>1</v>
      </c>
      <c r="E266" s="8">
        <v>1</v>
      </c>
      <c r="F266" s="172">
        <v>1</v>
      </c>
      <c r="G266" s="8" cm="1">
        <f t="array" ref="G266">INDEX(A266:F266,1,VLOOKUP($I$3,$J$285:$L$290,$L$284,))</f>
        <v>1</v>
      </c>
      <c r="H266" s="6"/>
      <c r="I266" s="330"/>
      <c r="J266" s="330"/>
      <c r="K266" s="15" t="s">
        <v>12</v>
      </c>
      <c r="L266" s="384"/>
      <c r="M266" s="384"/>
      <c r="N266" s="117"/>
      <c r="O266" s="245"/>
      <c r="P266" s="33"/>
      <c r="Q266" s="54"/>
      <c r="R266" s="42"/>
      <c r="S266" s="54"/>
      <c r="T266" s="54"/>
      <c r="U266" s="54"/>
      <c r="V266" s="54"/>
      <c r="W266" s="54"/>
      <c r="X266" s="192"/>
      <c r="Y266" s="9"/>
      <c r="Z266" s="9"/>
      <c r="AA266" s="9"/>
      <c r="AB266" s="9"/>
    </row>
    <row r="267" spans="1:43" ht="29.25" hidden="1" customHeight="1" x14ac:dyDescent="0.4">
      <c r="A267" s="8">
        <v>1</v>
      </c>
      <c r="B267" s="172"/>
      <c r="C267" s="8">
        <v>1</v>
      </c>
      <c r="D267" s="8">
        <v>1</v>
      </c>
      <c r="E267" s="8">
        <v>1</v>
      </c>
      <c r="F267" s="172">
        <v>1</v>
      </c>
      <c r="G267" s="8" cm="1">
        <f t="array" ref="G267">INDEX(A267:F267,1,VLOOKUP($I$3,$J$285:$L$290,$L$284,))</f>
        <v>1</v>
      </c>
      <c r="I267" s="330"/>
      <c r="J267" s="330"/>
      <c r="K267" s="15" t="s">
        <v>215</v>
      </c>
      <c r="L267" s="297"/>
      <c r="M267" s="298"/>
      <c r="N267" s="113"/>
      <c r="O267" s="241"/>
      <c r="P267" s="32">
        <f>$P$21</f>
        <v>40634</v>
      </c>
      <c r="Q267" s="107" t="str">
        <f>IF($N267="","",IF($L267&gt;=$P267,1,"-"))</f>
        <v/>
      </c>
      <c r="R267" s="48"/>
      <c r="S267" s="56"/>
      <c r="T267" s="56"/>
      <c r="U267" s="56"/>
      <c r="V267" s="56"/>
      <c r="W267" s="56"/>
      <c r="X267" s="188" t="str">
        <f>IF($N267="","",IF($Q267=1,"適","不適"))</f>
        <v/>
      </c>
      <c r="Y267" s="10"/>
      <c r="Z267" s="7"/>
      <c r="AA267" s="7"/>
      <c r="AB267" s="7"/>
    </row>
    <row r="268" spans="1:43" ht="29.25" hidden="1" customHeight="1" x14ac:dyDescent="0.4">
      <c r="A268" s="8">
        <v>1</v>
      </c>
      <c r="B268" s="172"/>
      <c r="C268" s="8">
        <v>1</v>
      </c>
      <c r="D268" s="8">
        <v>1</v>
      </c>
      <c r="E268" s="8">
        <v>1</v>
      </c>
      <c r="F268" s="172">
        <v>1</v>
      </c>
      <c r="G268" s="8" cm="1">
        <f t="array" ref="G268">INDEX(A268:F268,1,VLOOKUP($I$3,$J$285:$L$290,$L$284,))</f>
        <v>1</v>
      </c>
      <c r="I268" s="330"/>
      <c r="J268" s="330"/>
      <c r="K268" s="16" t="s">
        <v>4</v>
      </c>
      <c r="L268" s="299"/>
      <c r="M268" s="300"/>
      <c r="N268" s="113"/>
      <c r="O268" s="240"/>
      <c r="P268" s="33"/>
      <c r="Q268" s="48"/>
      <c r="R268" s="48"/>
      <c r="S268" s="56"/>
      <c r="T268" s="56"/>
      <c r="U268" s="56"/>
      <c r="V268" s="56"/>
      <c r="W268" s="56"/>
      <c r="X268" s="198"/>
      <c r="Y268" s="7"/>
      <c r="Z268" s="7"/>
      <c r="AA268" s="7"/>
      <c r="AB268" s="7"/>
    </row>
    <row r="269" spans="1:43" ht="29.25" hidden="1" customHeight="1" x14ac:dyDescent="0.4">
      <c r="A269" s="8">
        <v>1</v>
      </c>
      <c r="B269" s="172"/>
      <c r="C269" s="8">
        <v>1</v>
      </c>
      <c r="D269" s="8">
        <v>1</v>
      </c>
      <c r="E269" s="8">
        <v>1</v>
      </c>
      <c r="F269" s="172">
        <v>1</v>
      </c>
      <c r="G269" s="8" cm="1">
        <f t="array" ref="G269">INDEX(A269:F269,1,VLOOKUP($I$3,$J$285:$L$290,$L$284,))</f>
        <v>1</v>
      </c>
      <c r="I269" s="330"/>
      <c r="J269" s="330"/>
      <c r="K269" s="15" t="s">
        <v>13</v>
      </c>
      <c r="L269" s="384"/>
      <c r="M269" s="384"/>
      <c r="N269" s="117"/>
      <c r="O269" s="245"/>
      <c r="P269" s="33"/>
      <c r="Q269" s="48"/>
      <c r="R269" s="48"/>
      <c r="S269" s="56"/>
      <c r="T269" s="56"/>
      <c r="U269" s="56"/>
      <c r="V269" s="56"/>
      <c r="W269" s="56"/>
      <c r="X269" s="198"/>
      <c r="Y269" s="7"/>
      <c r="Z269" s="7"/>
      <c r="AA269" s="7"/>
      <c r="AB269" s="7"/>
    </row>
    <row r="270" spans="1:43" ht="29.25" hidden="1" customHeight="1" x14ac:dyDescent="0.4">
      <c r="A270" s="8">
        <v>1</v>
      </c>
      <c r="B270" s="172"/>
      <c r="C270" s="8">
        <v>1</v>
      </c>
      <c r="D270" s="8">
        <v>1</v>
      </c>
      <c r="E270" s="8">
        <v>1</v>
      </c>
      <c r="F270" s="172">
        <v>1</v>
      </c>
      <c r="G270" s="8" cm="1">
        <f t="array" ref="G270">INDEX(A270:F270,1,VLOOKUP($I$3,$J$285:$L$290,$L$284,))</f>
        <v>1</v>
      </c>
      <c r="I270" s="330"/>
      <c r="J270" s="330"/>
      <c r="K270" s="15" t="s">
        <v>14</v>
      </c>
      <c r="L270" s="384"/>
      <c r="M270" s="384"/>
      <c r="N270" s="117"/>
      <c r="O270" s="245"/>
      <c r="P270" s="33"/>
      <c r="Q270" s="48"/>
      <c r="R270" s="48"/>
      <c r="S270" s="56"/>
      <c r="T270" s="56"/>
      <c r="U270" s="56"/>
      <c r="V270" s="56"/>
      <c r="W270" s="56"/>
      <c r="X270" s="198"/>
      <c r="Y270" s="7"/>
      <c r="Z270" s="7"/>
      <c r="AA270" s="7"/>
      <c r="AB270" s="7"/>
    </row>
    <row r="271" spans="1:43" ht="29.25" hidden="1" customHeight="1" x14ac:dyDescent="0.4">
      <c r="A271" s="8">
        <v>1</v>
      </c>
      <c r="B271" s="172"/>
      <c r="C271" s="8">
        <v>1</v>
      </c>
      <c r="D271" s="8">
        <v>1</v>
      </c>
      <c r="E271" s="8">
        <v>1</v>
      </c>
      <c r="F271" s="172">
        <v>1</v>
      </c>
      <c r="G271" s="8" cm="1">
        <f t="array" ref="G271">INDEX(A271:F271,1,VLOOKUP($I$3,$J$285:$L$290,$L$284,))</f>
        <v>1</v>
      </c>
      <c r="I271" s="330"/>
      <c r="J271" s="330"/>
      <c r="K271" s="327" t="s">
        <v>77</v>
      </c>
      <c r="L271" s="145"/>
      <c r="M271" s="227" t="s">
        <v>70</v>
      </c>
      <c r="N271" s="117"/>
      <c r="O271" s="245"/>
      <c r="P271" s="33"/>
      <c r="Q271" s="48"/>
      <c r="R271" s="48"/>
      <c r="S271" s="56"/>
      <c r="T271" s="56"/>
      <c r="U271" s="56"/>
      <c r="V271" s="56"/>
      <c r="W271" s="56"/>
      <c r="X271" s="198"/>
      <c r="Y271" s="7"/>
      <c r="Z271" s="7"/>
      <c r="AA271" s="7"/>
      <c r="AB271" s="7"/>
    </row>
    <row r="272" spans="1:43" ht="29.25" hidden="1" customHeight="1" x14ac:dyDescent="0.4">
      <c r="A272" s="8">
        <v>1</v>
      </c>
      <c r="B272" s="172"/>
      <c r="C272" s="8">
        <v>1</v>
      </c>
      <c r="D272" s="8">
        <v>1</v>
      </c>
      <c r="E272" s="8">
        <v>1</v>
      </c>
      <c r="F272" s="172">
        <v>1</v>
      </c>
      <c r="G272" s="8" cm="1">
        <f t="array" ref="G272">INDEX(A272:F272,1,VLOOKUP($I$3,$J$285:$L$290,$L$284,))</f>
        <v>1</v>
      </c>
      <c r="I272" s="330"/>
      <c r="J272" s="330"/>
      <c r="K272" s="331"/>
      <c r="L272" s="156"/>
      <c r="M272" s="227" t="s">
        <v>199</v>
      </c>
      <c r="N272" s="129"/>
      <c r="O272" s="258"/>
      <c r="P272" s="77"/>
      <c r="Q272" s="73"/>
      <c r="R272" s="73"/>
      <c r="S272" s="80"/>
      <c r="T272" s="80"/>
      <c r="U272" s="80"/>
      <c r="V272" s="80"/>
      <c r="W272" s="80"/>
      <c r="X272" s="198"/>
      <c r="Y272" s="7"/>
      <c r="Z272" s="7"/>
      <c r="AA272" s="7"/>
      <c r="AB272" s="7"/>
    </row>
    <row r="273" spans="1:28" ht="3.75" hidden="1"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hidden="1" customHeight="1" x14ac:dyDescent="0.4">
      <c r="A274" s="8">
        <v>1</v>
      </c>
      <c r="B274" s="172"/>
      <c r="C274" s="8">
        <v>1</v>
      </c>
      <c r="D274" s="8">
        <v>1</v>
      </c>
      <c r="E274" s="8">
        <v>1</v>
      </c>
      <c r="F274" s="172">
        <v>1</v>
      </c>
      <c r="G274" s="8" cm="1">
        <f t="array" ref="G274">INDEX(A274:F274,1,VLOOKUP($I$3,$J$285:$L$290,$L$284,))</f>
        <v>1</v>
      </c>
      <c r="I274" s="330" t="s">
        <v>98</v>
      </c>
      <c r="J274" s="330"/>
      <c r="K274" s="89" t="s">
        <v>18</v>
      </c>
      <c r="L274" s="389"/>
      <c r="M274" s="390"/>
      <c r="N274" s="116"/>
      <c r="O274" s="244"/>
      <c r="P274" s="87" t="s">
        <v>59</v>
      </c>
      <c r="Q274" s="127"/>
      <c r="R274" s="90"/>
      <c r="S274" s="90"/>
      <c r="T274" s="90"/>
      <c r="U274" s="90"/>
      <c r="V274" s="90"/>
      <c r="W274" s="90"/>
      <c r="X274" s="188" t="str">
        <f>IF($N274="","",IF($Q274=1,"適","不適"))</f>
        <v/>
      </c>
      <c r="Y274" s="10"/>
    </row>
    <row r="275" spans="1:28" ht="29.25" hidden="1" customHeight="1" x14ac:dyDescent="0.4">
      <c r="A275" s="8">
        <v>1</v>
      </c>
      <c r="B275" s="172"/>
      <c r="C275" s="8">
        <v>1</v>
      </c>
      <c r="D275" s="8">
        <v>1</v>
      </c>
      <c r="E275" s="8">
        <v>1</v>
      </c>
      <c r="F275" s="172">
        <v>1</v>
      </c>
      <c r="G275" s="8" cm="1">
        <f t="array" ref="G275">INDEX(A275:F275,1,VLOOKUP($I$3,$J$285:$L$290,$L$284,))</f>
        <v>1</v>
      </c>
      <c r="I275" s="330"/>
      <c r="J275" s="330"/>
      <c r="K275" s="17" t="s">
        <v>19</v>
      </c>
      <c r="L275" s="385"/>
      <c r="M275" s="384"/>
      <c r="N275" s="117"/>
      <c r="O275" s="245"/>
      <c r="P275" s="33"/>
      <c r="Q275" s="48"/>
      <c r="R275" s="48"/>
      <c r="S275" s="48"/>
      <c r="T275" s="48"/>
      <c r="U275" s="48"/>
      <c r="V275" s="48"/>
      <c r="W275" s="48"/>
      <c r="X275" s="187"/>
    </row>
    <row r="276" spans="1:28" ht="29.25" hidden="1" customHeight="1" x14ac:dyDescent="0.4">
      <c r="A276" s="8">
        <v>1</v>
      </c>
      <c r="B276" s="172"/>
      <c r="C276" s="8">
        <v>1</v>
      </c>
      <c r="D276" s="8">
        <v>1</v>
      </c>
      <c r="E276" s="8">
        <v>1</v>
      </c>
      <c r="F276" s="172">
        <v>1</v>
      </c>
      <c r="G276" s="8" cm="1">
        <f t="array" ref="G276">INDEX(A276:F276,1,VLOOKUP($I$3,$J$285:$L$290,$L$284,))</f>
        <v>1</v>
      </c>
      <c r="I276" s="330"/>
      <c r="J276" s="330"/>
      <c r="K276" s="17" t="s">
        <v>20</v>
      </c>
      <c r="L276" s="385"/>
      <c r="M276" s="384"/>
      <c r="N276" s="117"/>
      <c r="O276" s="245"/>
      <c r="P276" s="33"/>
      <c r="Q276" s="48"/>
      <c r="R276" s="48"/>
      <c r="S276" s="48"/>
      <c r="T276" s="48"/>
      <c r="U276" s="48"/>
      <c r="V276" s="48"/>
      <c r="W276" s="48"/>
      <c r="X276" s="187"/>
    </row>
    <row r="277" spans="1:28" ht="29.25" hidden="1" customHeight="1" x14ac:dyDescent="0.4">
      <c r="A277" s="8">
        <v>1</v>
      </c>
      <c r="B277" s="172"/>
      <c r="C277" s="8">
        <v>1</v>
      </c>
      <c r="D277" s="8">
        <v>1</v>
      </c>
      <c r="E277" s="8">
        <v>1</v>
      </c>
      <c r="F277" s="172">
        <v>1</v>
      </c>
      <c r="G277" s="8" cm="1">
        <f t="array" ref="G277">INDEX(A277:F277,1,VLOOKUP($I$3,$J$285:$L$290,$L$284,))</f>
        <v>1</v>
      </c>
      <c r="I277" s="330"/>
      <c r="J277" s="330"/>
      <c r="K277" s="17" t="s">
        <v>21</v>
      </c>
      <c r="L277" s="385"/>
      <c r="M277" s="384"/>
      <c r="N277" s="117"/>
      <c r="O277" s="245"/>
      <c r="P277" s="33"/>
      <c r="Q277" s="48"/>
      <c r="R277" s="48"/>
      <c r="S277" s="48"/>
      <c r="T277" s="48"/>
      <c r="U277" s="48"/>
      <c r="V277" s="48"/>
      <c r="W277" s="48"/>
      <c r="X277" s="187"/>
    </row>
    <row r="278" spans="1:28" ht="29.25" hidden="1" customHeight="1" x14ac:dyDescent="0.4">
      <c r="A278" s="8">
        <v>1</v>
      </c>
      <c r="B278" s="172"/>
      <c r="C278" s="8">
        <v>1</v>
      </c>
      <c r="D278" s="8">
        <v>1</v>
      </c>
      <c r="E278" s="8">
        <v>1</v>
      </c>
      <c r="F278" s="172">
        <v>1</v>
      </c>
      <c r="G278" s="8" cm="1">
        <f t="array" ref="G278">INDEX(A278:F278,1,VLOOKUP($I$3,$J$285:$L$290,$L$284,))</f>
        <v>1</v>
      </c>
      <c r="I278" s="330"/>
      <c r="J278" s="330"/>
      <c r="K278" s="13" t="s">
        <v>72</v>
      </c>
      <c r="L278" s="145"/>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82" t="s">
        <v>266</v>
      </c>
      <c r="Q280" s="383"/>
      <c r="R280" s="383"/>
      <c r="S280" s="383"/>
      <c r="T280" s="383"/>
      <c r="U280" s="383"/>
      <c r="V280" s="383"/>
      <c r="W280" s="201"/>
      <c r="X280" s="188" t="str">
        <f>IF(SUM(N19:N278)=0,"",IF(W280=1,"適","不適"))</f>
        <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81" t="s">
        <v>42</v>
      </c>
      <c r="W282" s="381"/>
      <c r="X282" s="165" t="str">
        <f>IF(SUM($N19:$N278)=0,"",IF(COUNTIF($X19:$X280,"不適")&gt;0,"不適","適"))</f>
        <v/>
      </c>
      <c r="Y282" s="359" t="s">
        <v>39</v>
      </c>
      <c r="Z282" s="359"/>
      <c r="AA282" s="130" t="str">
        <f>IF(SUM($N19:$N278)=0,"",SUM($AA19:$AA260))</f>
        <v/>
      </c>
    </row>
    <row r="283" spans="1:28" ht="7.5" customHeight="1" x14ac:dyDescent="0.4">
      <c r="Q283" s="8"/>
      <c r="R283" s="8"/>
      <c r="S283" s="8"/>
    </row>
    <row r="284" spans="1:28" ht="31.5" hidden="1" customHeight="1" outlineLevel="1" x14ac:dyDescent="0.4">
      <c r="J284" s="8">
        <v>1</v>
      </c>
      <c r="K284" s="8">
        <v>2</v>
      </c>
      <c r="L284" s="8">
        <v>3</v>
      </c>
      <c r="M284" s="8" t="s">
        <v>95</v>
      </c>
      <c r="O284" s="141" t="s">
        <v>95</v>
      </c>
      <c r="P284" s="141" t="s">
        <v>95</v>
      </c>
      <c r="R284" s="141" t="s">
        <v>95</v>
      </c>
      <c r="T284" s="141" t="s">
        <v>95</v>
      </c>
    </row>
    <row r="285" spans="1:28" ht="16.5" hidden="1" customHeight="1" outlineLevel="1" x14ac:dyDescent="0.4">
      <c r="J285" s="141" t="s">
        <v>95</v>
      </c>
      <c r="L285" s="8">
        <v>1</v>
      </c>
      <c r="M285" s="183" t="s">
        <v>120</v>
      </c>
      <c r="O285" s="8" t="s">
        <v>110</v>
      </c>
      <c r="P285" s="10" t="s">
        <v>185</v>
      </c>
      <c r="R285" s="141">
        <v>1</v>
      </c>
      <c r="T285" s="8" t="s">
        <v>182</v>
      </c>
      <c r="V285" s="174"/>
      <c r="Z285" s="58" t="s">
        <v>62</v>
      </c>
      <c r="AA285" s="59">
        <f>$K$11</f>
        <v>0</v>
      </c>
    </row>
    <row r="286" spans="1:28" ht="16.5" hidden="1" customHeight="1" outlineLevel="1" x14ac:dyDescent="0.4">
      <c r="J286" s="141" t="s">
        <v>171</v>
      </c>
      <c r="L286" s="8">
        <v>2</v>
      </c>
      <c r="M286" s="183" t="s">
        <v>121</v>
      </c>
      <c r="O286" s="8" t="s">
        <v>111</v>
      </c>
      <c r="P286" s="218" t="s">
        <v>186</v>
      </c>
      <c r="R286" s="141">
        <v>2</v>
      </c>
      <c r="T286" s="8" t="s">
        <v>183</v>
      </c>
      <c r="V286" s="174"/>
      <c r="Z286" s="60" t="s">
        <v>63</v>
      </c>
      <c r="AA286" s="61" t="str">
        <f>$AA$19</f>
        <v/>
      </c>
    </row>
    <row r="287" spans="1:28" ht="16.5" hidden="1" customHeight="1" outlineLevel="1" x14ac:dyDescent="0.4">
      <c r="J287" s="141" t="s">
        <v>172</v>
      </c>
      <c r="L287" s="8">
        <v>3</v>
      </c>
      <c r="M287" s="183" t="s">
        <v>122</v>
      </c>
      <c r="P287" s="10" t="s">
        <v>187</v>
      </c>
      <c r="R287" s="141">
        <v>3</v>
      </c>
      <c r="Z287" s="60" t="s">
        <v>65</v>
      </c>
      <c r="AA287" s="61" t="str">
        <f>$AA$219</f>
        <v/>
      </c>
    </row>
    <row r="288" spans="1:28" ht="16.5" hidden="1" customHeight="1" outlineLevel="1" x14ac:dyDescent="0.4">
      <c r="J288" s="141" t="s">
        <v>173</v>
      </c>
      <c r="L288" s="8">
        <v>4</v>
      </c>
      <c r="M288" s="183" t="s">
        <v>123</v>
      </c>
      <c r="P288" s="10" t="s">
        <v>188</v>
      </c>
      <c r="Z288" s="60" t="s">
        <v>64</v>
      </c>
      <c r="AA288" s="61" t="str">
        <f>$AA$231</f>
        <v/>
      </c>
    </row>
    <row r="289" spans="10:27" ht="16.5" hidden="1" customHeight="1" outlineLevel="1" x14ac:dyDescent="0.4">
      <c r="J289" s="141" t="s">
        <v>174</v>
      </c>
      <c r="L289" s="8">
        <v>5</v>
      </c>
      <c r="M289" s="183" t="s">
        <v>124</v>
      </c>
      <c r="Z289" s="60" t="s">
        <v>66</v>
      </c>
      <c r="AA289" s="61" t="str">
        <f>$AA$237</f>
        <v/>
      </c>
    </row>
    <row r="290" spans="10:27" ht="16.5" hidden="1" customHeight="1" outlineLevel="1" x14ac:dyDescent="0.4">
      <c r="J290" s="141" t="s">
        <v>175</v>
      </c>
      <c r="L290" s="8">
        <v>6</v>
      </c>
      <c r="M290" s="183" t="s">
        <v>125</v>
      </c>
      <c r="Z290" s="60" t="s">
        <v>99</v>
      </c>
      <c r="AA290" s="61" t="str">
        <f>$AA$245</f>
        <v/>
      </c>
    </row>
    <row r="291" spans="10:27" ht="16.5" hidden="1" customHeight="1" outlineLevel="1" x14ac:dyDescent="0.4">
      <c r="J291" s="141"/>
      <c r="M291" s="183" t="s">
        <v>126</v>
      </c>
      <c r="Z291" s="60" t="s">
        <v>67</v>
      </c>
      <c r="AA291" s="61" t="str">
        <f>$AA$250</f>
        <v/>
      </c>
    </row>
    <row r="292" spans="10:27" ht="16.5" hidden="1" customHeight="1" outlineLevel="1" x14ac:dyDescent="0.4">
      <c r="M292" s="183" t="s">
        <v>127</v>
      </c>
      <c r="Z292" s="60" t="s">
        <v>256</v>
      </c>
      <c r="AA292" s="61" t="str">
        <f>+$AA$256</f>
        <v/>
      </c>
    </row>
    <row r="293" spans="10:27" ht="16.5" hidden="1" customHeight="1" outlineLevel="1" x14ac:dyDescent="0.4">
      <c r="M293" s="183" t="s">
        <v>128</v>
      </c>
      <c r="Z293" s="163" t="s">
        <v>113</v>
      </c>
      <c r="AA293" s="164">
        <f>SUM(AA286:AA291)</f>
        <v>0</v>
      </c>
    </row>
    <row r="294" spans="10:27" ht="16.5" hidden="1" customHeight="1" outlineLevel="1" x14ac:dyDescent="0.4">
      <c r="M294" s="183" t="s">
        <v>129</v>
      </c>
    </row>
    <row r="295" spans="10:27" ht="16.5" hidden="1" customHeight="1" outlineLevel="1" x14ac:dyDescent="0.4">
      <c r="M295" s="183" t="s">
        <v>130</v>
      </c>
    </row>
    <row r="296" spans="10:27" ht="16.5" hidden="1" customHeight="1" outlineLevel="1" x14ac:dyDescent="0.4">
      <c r="M296" s="183" t="s">
        <v>131</v>
      </c>
    </row>
    <row r="297" spans="10:27" ht="16.5" hidden="1" customHeight="1" outlineLevel="1" x14ac:dyDescent="0.4">
      <c r="M297" s="183" t="s">
        <v>132</v>
      </c>
    </row>
    <row r="298" spans="10:27" ht="16.5" hidden="1" customHeight="1" outlineLevel="1" x14ac:dyDescent="0.4">
      <c r="M298" s="183" t="s">
        <v>133</v>
      </c>
    </row>
    <row r="299" spans="10:27" ht="16.5" hidden="1" customHeight="1" outlineLevel="1" x14ac:dyDescent="0.4">
      <c r="M299" s="183" t="s">
        <v>134</v>
      </c>
    </row>
    <row r="300" spans="10:27" ht="16.5" hidden="1" customHeight="1" outlineLevel="1" x14ac:dyDescent="0.4">
      <c r="M300" s="183" t="s">
        <v>135</v>
      </c>
    </row>
    <row r="301" spans="10:27" ht="16.5" hidden="1" customHeight="1" outlineLevel="1" x14ac:dyDescent="0.4">
      <c r="M301" s="183" t="s">
        <v>143</v>
      </c>
    </row>
    <row r="302" spans="10:27" ht="16.5" hidden="1" customHeight="1" outlineLevel="1" x14ac:dyDescent="0.4">
      <c r="M302" s="183" t="s">
        <v>136</v>
      </c>
    </row>
    <row r="303" spans="10:27" ht="16.5" hidden="1" customHeight="1" outlineLevel="1" x14ac:dyDescent="0.4">
      <c r="M303" s="183" t="s">
        <v>137</v>
      </c>
    </row>
    <row r="304" spans="10:27" ht="16.5" hidden="1" customHeight="1" outlineLevel="1" x14ac:dyDescent="0.4">
      <c r="M304" s="183" t="s">
        <v>138</v>
      </c>
    </row>
    <row r="305" spans="13:13" ht="16.5" hidden="1" customHeight="1" outlineLevel="1" x14ac:dyDescent="0.4">
      <c r="M305" s="183" t="s">
        <v>139</v>
      </c>
    </row>
    <row r="306" spans="13:13" ht="16.5" hidden="1" customHeight="1" outlineLevel="1" x14ac:dyDescent="0.4">
      <c r="M306" s="183" t="s">
        <v>140</v>
      </c>
    </row>
    <row r="307" spans="13:13" ht="16.5" hidden="1" customHeight="1" outlineLevel="1" x14ac:dyDescent="0.4">
      <c r="M307" s="183" t="s">
        <v>141</v>
      </c>
    </row>
    <row r="308" spans="13:13" ht="16.5" hidden="1" customHeight="1" outlineLevel="1" x14ac:dyDescent="0.4">
      <c r="M308" s="183" t="s">
        <v>142</v>
      </c>
    </row>
    <row r="309" spans="13:13" ht="16.5" customHeight="1" collapsed="1" x14ac:dyDescent="0.4"/>
  </sheetData>
  <sheetProtection algorithmName="SHA-512" hashValue="p7N6AasNTsvLXcs70DH9yXJGLxd1z4va5FWjug2pA/VmpUW3DgMiJa4EgYl4jcQtAeRty0E/xCdQ54EmKCHsHg==" saltValue="BZAoYDsIvXCovNR+/L0Ufw=="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s>
  <phoneticPr fontId="3"/>
  <conditionalFormatting sqref="I16:X17">
    <cfRule type="expression" dxfId="72" priority="2">
      <formula>$G16=0</formula>
    </cfRule>
  </conditionalFormatting>
  <conditionalFormatting sqref="I87:X217">
    <cfRule type="expression" dxfId="71" priority="187">
      <formula>$T$3=$T$286</formula>
    </cfRule>
  </conditionalFormatting>
  <conditionalFormatting sqref="I19:AA255">
    <cfRule type="expression" dxfId="70" priority="1">
      <formula>$G19=0</formula>
    </cfRule>
  </conditionalFormatting>
  <conditionalFormatting sqref="J43:X85 J109:X151 J175:X217">
    <cfRule type="expression" dxfId="69" priority="188">
      <formula>$R$3=$R$285</formula>
    </cfRule>
  </conditionalFormatting>
  <conditionalFormatting sqref="J65:X85 J131:X151 J197:X217">
    <cfRule type="expression" dxfId="68" priority="176">
      <formula>$R$3=$R$286</formula>
    </cfRule>
  </conditionalFormatting>
  <conditionalFormatting sqref="K22:K30">
    <cfRule type="expression" dxfId="67" priority="52">
      <formula>AND($G22=1,SUM($L22:$L30)=0)</formula>
    </cfRule>
  </conditionalFormatting>
  <conditionalFormatting sqref="K33 K36 K55 K58 K77 K80 K99 K102 K121 K124 K143 K146 K165 K168 K187 K190 K209 K212 K237 K245">
    <cfRule type="expression" dxfId="66" priority="55">
      <formula>AND($G33=1,$L33="",$L34="",$L35="")</formula>
    </cfRule>
  </conditionalFormatting>
  <conditionalFormatting sqref="K41 K63 K85 K107 K129 K151 K173 K195 K217">
    <cfRule type="expression" dxfId="65" priority="56">
      <formula>AND($G41=1,$L32="",$L41="")</formula>
    </cfRule>
  </conditionalFormatting>
  <conditionalFormatting sqref="K46 K68 K90 K112 K134 K156 K178 K200 K219">
    <cfRule type="expression" dxfId="64" priority="58">
      <formula>AND($G46=1,SUM($L46:$L52)=0)</formula>
    </cfRule>
  </conditionalFormatting>
  <conditionalFormatting sqref="K229 K243">
    <cfRule type="expression" dxfId="63" priority="72">
      <formula>AND($G229=1,$L225="",$L229="")</formula>
    </cfRule>
  </conditionalFormatting>
  <conditionalFormatting sqref="K231 K250">
    <cfRule type="expression" dxfId="62" priority="106">
      <formula>AND($G231=1,SUM($L231:$L234)=0)</formula>
    </cfRule>
  </conditionalFormatting>
  <conditionalFormatting sqref="K235 K248">
    <cfRule type="expression" dxfId="61" priority="107">
      <formula>AND($G235=1,$L234="",$L235="")</formula>
    </cfRule>
  </conditionalFormatting>
  <conditionalFormatting sqref="K256:K260">
    <cfRule type="expression" dxfId="60" priority="6">
      <formula>AND($G256=1,$L$256="",$L$257="",$L$258="",$L$260="")</formula>
    </cfRule>
  </conditionalFormatting>
  <conditionalFormatting sqref="K262 K271 K16 K31 K39 K53 K61 K75 K83 K97 K105 K119 K127 K141 K149 K163 K171 K185 K193 K207 K215">
    <cfRule type="expression" dxfId="59" priority="54">
      <formula>AND($G16=1,$L16="",$L17="")</formula>
    </cfRule>
  </conditionalFormatting>
  <conditionalFormatting sqref="K264:K270 K274:K278 K19:K21 K43:K45 K65:K67 K87:K89 K109:K111 K131:K133 K153:K155 K175:K177 K197:K199 K226:K228 K240:K242 K254">
    <cfRule type="expression" dxfId="58" priority="51">
      <formula>AND($G19=1,$L19="")</formula>
    </cfRule>
  </conditionalFormatting>
  <conditionalFormatting sqref="K256:Y256 I256 Z256:AA260 L257:X258 L259:L260 N259:S260 U259:X260 I261:AA278">
    <cfRule type="expression" dxfId="57" priority="26">
      <formula>$G256=0</formula>
    </cfRule>
  </conditionalFormatting>
  <conditionalFormatting sqref="L238:X238">
    <cfRule type="expression" dxfId="56" priority="194">
      <formula>OR($P$3=$P$285,$P$3=$P$286)</formula>
    </cfRule>
  </conditionalFormatting>
  <conditionalFormatting sqref="N13:AA13">
    <cfRule type="expression" dxfId="55" priority="195">
      <formula>AND($I$3&lt;&gt;$J$285,SUM($N$19:$N$278)=0)</formula>
    </cfRule>
  </conditionalFormatting>
  <conditionalFormatting sqref="O14:AA255 O256:Y256 Z256:AA260 O257:X259 O260:S260 U260:X260 O261:AA278">
    <cfRule type="expression" dxfId="54" priority="196">
      <formula>AND($I$3&lt;&gt;$J$285,SUM($N$19:$N$278)=0)</formula>
    </cfRule>
  </conditionalFormatting>
  <conditionalFormatting sqref="P16:X17">
    <cfRule type="expression" dxfId="53" priority="5">
      <formula>$Z$19="-"</formula>
    </cfRule>
  </conditionalFormatting>
  <conditionalFormatting sqref="P256:Y256 Z256:AA260 P257:X259 P260:S260 U260:X260 P19:W20 P22:W31 P219:AA229 P231:AA235 P237:AA243 P245:AA248 P250:AA255 Y282:AA282">
    <cfRule type="expression" dxfId="52" priority="141">
      <formula>$Z$19="-"</formula>
    </cfRule>
  </conditionalFormatting>
  <conditionalFormatting sqref="P280:AA282">
    <cfRule type="expression" dxfId="51" priority="12">
      <formula>AND($I$3&lt;&gt;$J$285,SUM($N$19:$N$278)=0)</formula>
    </cfRule>
  </conditionalFormatting>
  <conditionalFormatting sqref="Q27">
    <cfRule type="expression" dxfId="50" priority="155">
      <formula>$P$27="当該地域機関"&amp;CHAR(10)&amp;"※該当すれば「1」を記入"</formula>
    </cfRule>
  </conditionalFormatting>
  <conditionalFormatting sqref="Q241">
    <cfRule type="expression" dxfId="49" priority="147">
      <formula>$P$27="当該地域機関"&amp;CHAR(10)&amp;"※該当すれば「1」を記入"</formula>
    </cfRule>
  </conditionalFormatting>
  <conditionalFormatting sqref="T259">
    <cfRule type="expression" dxfId="48" priority="198">
      <formula>$G260=0</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31496062992125984" top="0.55118110236220474" bottom="0.15748031496062992" header="0" footer="0"/>
  <pageSetup paperSize="8" scale="44"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4"/>
  <cols>
    <col min="1" max="7" width="4" style="7" customWidth="1" outlineLevel="1"/>
    <col min="8" max="8" width="2.25" style="7" customWidth="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customWidth="1" outlineLevel="1"/>
    <col min="35" max="35" width="4.25" style="7" customWidth="1" outlineLevel="1"/>
    <col min="36" max="36" width="27.125" style="7" customWidth="1" outlineLevel="1"/>
    <col min="37" max="37" width="9.25" style="7" customWidth="1" outlineLevel="1"/>
    <col min="38" max="38" width="19.875" style="7" customWidth="1" outlineLevel="1"/>
    <col min="39" max="39" width="9.25" style="7" customWidth="1" outlineLevel="1"/>
    <col min="40" max="40" width="19.625" style="7" customWidth="1" outlineLevel="1"/>
    <col min="41" max="41" width="9.25" style="7" customWidth="1" outlineLevel="1"/>
    <col min="42" max="42" width="19.625" style="7" customWidth="1" outlineLevel="1"/>
    <col min="43" max="43" width="9" style="7" customWidth="1" outlineLevel="1"/>
    <col min="44" max="44" width="19.625" style="7" customWidth="1" outlineLevel="1"/>
    <col min="45" max="46" width="9" style="7"/>
    <col min="47" max="47" width="9" style="7" customWidth="1"/>
    <col min="48" max="16384" width="9" style="7"/>
  </cols>
  <sheetData>
    <row r="1" spans="1:37" ht="16.5" customHeight="1" outlineLevel="1" x14ac:dyDescent="0.4">
      <c r="Q1" s="8"/>
      <c r="R1" s="8"/>
      <c r="S1" s="8"/>
    </row>
    <row r="2" spans="1:37" ht="16.5" customHeight="1" outlineLevel="1" x14ac:dyDescent="0.4">
      <c r="I2" s="343" t="s">
        <v>85</v>
      </c>
      <c r="J2" s="343"/>
      <c r="K2" s="343"/>
      <c r="L2" s="238"/>
      <c r="M2" s="157" t="s">
        <v>200</v>
      </c>
      <c r="O2" s="23" t="s">
        <v>112</v>
      </c>
      <c r="P2" s="157" t="s">
        <v>184</v>
      </c>
      <c r="Q2" s="8"/>
      <c r="R2" s="212" t="s">
        <v>180</v>
      </c>
      <c r="S2" s="8"/>
      <c r="T2" s="157" t="s">
        <v>181</v>
      </c>
    </row>
    <row r="3" spans="1:37" ht="16.5" customHeight="1" outlineLevel="1" x14ac:dyDescent="0.4">
      <c r="I3" s="343" t="s">
        <v>173</v>
      </c>
      <c r="J3" s="343"/>
      <c r="K3" s="343"/>
      <c r="L3" s="238"/>
      <c r="M3" s="157">
        <v>2025</v>
      </c>
      <c r="O3" s="23" t="s">
        <v>110</v>
      </c>
      <c r="P3" s="157" t="s">
        <v>185</v>
      </c>
      <c r="Q3" s="8"/>
      <c r="R3" s="157">
        <v>2</v>
      </c>
      <c r="S3" s="8"/>
      <c r="T3" s="157" t="s">
        <v>110</v>
      </c>
    </row>
    <row r="4" spans="1:37" ht="16.5" customHeight="1" outlineLevel="1" x14ac:dyDescent="0.4">
      <c r="I4" s="143"/>
      <c r="J4" s="143"/>
      <c r="K4" s="143"/>
      <c r="L4" s="237"/>
      <c r="M4" s="237"/>
      <c r="Q4" s="8"/>
      <c r="R4" s="8"/>
      <c r="S4" s="8"/>
    </row>
    <row r="5" spans="1:37" ht="8.25" customHeight="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32" t="s">
        <v>84</v>
      </c>
      <c r="J6" s="332"/>
      <c r="K6" s="332"/>
      <c r="L6" s="332"/>
      <c r="M6" s="332"/>
      <c r="Q6" s="3"/>
      <c r="R6" s="355" t="s">
        <v>53</v>
      </c>
      <c r="S6" s="355"/>
      <c r="T6" s="355"/>
      <c r="U6" s="355"/>
      <c r="V6" s="355"/>
      <c r="W6" s="355"/>
      <c r="X6" s="355"/>
      <c r="Y6" s="355"/>
      <c r="Z6" s="355"/>
      <c r="AA6" s="355"/>
      <c r="AB6" s="1"/>
    </row>
    <row r="7" spans="1:37" s="9" customFormat="1" ht="17.45" customHeight="1" x14ac:dyDescent="0.4">
      <c r="H7" s="6"/>
      <c r="I7" s="332"/>
      <c r="J7" s="332"/>
      <c r="K7" s="332"/>
      <c r="L7" s="332"/>
      <c r="M7" s="332"/>
      <c r="Q7" s="3"/>
      <c r="R7" s="356" t="s">
        <v>196</v>
      </c>
      <c r="S7" s="356"/>
      <c r="T7" s="356"/>
      <c r="U7" s="356"/>
      <c r="V7" s="356"/>
      <c r="W7" s="356"/>
      <c r="X7" s="356"/>
      <c r="Y7" s="356"/>
      <c r="Z7" s="356"/>
      <c r="AA7" s="356"/>
      <c r="AB7" s="2"/>
    </row>
    <row r="8" spans="1:37" s="9" customFormat="1" ht="17.45" customHeight="1" x14ac:dyDescent="0.4">
      <c r="H8" s="6"/>
      <c r="I8" s="332"/>
      <c r="J8" s="332"/>
      <c r="K8" s="332"/>
      <c r="L8" s="332"/>
      <c r="M8" s="332"/>
      <c r="Q8" s="3"/>
      <c r="R8" s="357" t="s">
        <v>197</v>
      </c>
      <c r="S8" s="357"/>
      <c r="T8" s="357"/>
      <c r="U8" s="357"/>
      <c r="V8" s="357"/>
      <c r="W8" s="357"/>
      <c r="X8" s="357"/>
      <c r="Y8" s="357"/>
      <c r="Z8" s="357"/>
      <c r="AA8" s="357"/>
      <c r="AB8" s="2"/>
    </row>
    <row r="9" spans="1:37" s="9" customFormat="1" ht="17.25" customHeight="1" x14ac:dyDescent="0.4">
      <c r="H9" s="6"/>
      <c r="I9" s="6"/>
      <c r="J9" s="6"/>
      <c r="K9" s="6"/>
      <c r="L9" s="6"/>
      <c r="M9" s="6"/>
      <c r="N9" s="6"/>
      <c r="O9" s="6"/>
      <c r="P9" s="6"/>
      <c r="Q9" s="6"/>
      <c r="R9" s="358" t="s">
        <v>55</v>
      </c>
      <c r="S9" s="358"/>
      <c r="T9" s="358"/>
      <c r="U9" s="358"/>
      <c r="V9" s="358"/>
      <c r="W9" s="358"/>
      <c r="X9" s="358"/>
      <c r="Y9" s="358"/>
      <c r="Z9" s="358"/>
      <c r="AA9" s="358"/>
      <c r="AB9" s="6"/>
    </row>
    <row r="10" spans="1:37" s="8" customFormat="1" ht="27.75" customHeight="1" x14ac:dyDescent="0.4">
      <c r="H10" s="6"/>
      <c r="I10" s="333" t="s">
        <v>44</v>
      </c>
      <c r="J10" s="333"/>
      <c r="K10" s="333" t="s">
        <v>251</v>
      </c>
      <c r="L10" s="333"/>
      <c r="M10" s="333"/>
      <c r="N10" s="4"/>
      <c r="O10" s="4"/>
      <c r="P10" s="4"/>
      <c r="Q10" s="4"/>
      <c r="R10" s="358" t="s">
        <v>54</v>
      </c>
      <c r="S10" s="358"/>
      <c r="T10" s="358"/>
      <c r="U10" s="358"/>
      <c r="V10" s="358"/>
      <c r="W10" s="358"/>
      <c r="X10" s="358"/>
      <c r="Y10" s="358"/>
      <c r="Z10" s="358"/>
      <c r="AA10" s="358"/>
      <c r="AB10" s="6"/>
    </row>
    <row r="11" spans="1:37" s="8" customFormat="1" ht="27.75" customHeight="1" x14ac:dyDescent="0.4">
      <c r="H11" s="6"/>
      <c r="I11" s="333" t="s">
        <v>0</v>
      </c>
      <c r="J11" s="333"/>
      <c r="K11" s="317" t="s">
        <v>246</v>
      </c>
      <c r="L11" s="317"/>
      <c r="M11" s="317"/>
      <c r="N11" s="5"/>
      <c r="O11" s="5"/>
      <c r="P11" s="5"/>
      <c r="Q11" s="5"/>
      <c r="R11" s="358" t="s">
        <v>114</v>
      </c>
      <c r="S11" s="358"/>
      <c r="T11" s="358"/>
      <c r="U11" s="358"/>
      <c r="V11" s="358"/>
      <c r="W11" s="358"/>
      <c r="X11" s="358"/>
      <c r="Y11" s="358"/>
      <c r="Z11" s="358"/>
      <c r="AA11" s="358"/>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34" t="s">
        <v>78</v>
      </c>
      <c r="J13" s="334"/>
      <c r="K13" s="334"/>
      <c r="L13" s="334"/>
      <c r="M13" s="334"/>
      <c r="N13" s="376" t="s">
        <v>52</v>
      </c>
      <c r="O13" s="377"/>
      <c r="P13" s="377"/>
      <c r="Q13" s="377"/>
      <c r="R13" s="377"/>
      <c r="S13" s="377"/>
      <c r="T13" s="377"/>
      <c r="U13" s="377"/>
      <c r="V13" s="377"/>
      <c r="W13" s="377"/>
      <c r="X13" s="377"/>
      <c r="Y13" s="377"/>
      <c r="Z13" s="377"/>
      <c r="AA13" s="378"/>
    </row>
    <row r="14" spans="1:37" s="8" customFormat="1" ht="29.25" customHeight="1" x14ac:dyDescent="0.4">
      <c r="H14" s="6"/>
      <c r="I14" s="334" t="s">
        <v>166</v>
      </c>
      <c r="J14" s="334"/>
      <c r="K14" s="334"/>
      <c r="L14" s="334" t="s">
        <v>79</v>
      </c>
      <c r="M14" s="334"/>
      <c r="N14" s="343" t="s">
        <v>57</v>
      </c>
      <c r="O14" s="344" t="s">
        <v>80</v>
      </c>
      <c r="P14" s="334" t="s">
        <v>56</v>
      </c>
      <c r="Q14" s="334"/>
      <c r="R14" s="334"/>
      <c r="S14" s="334"/>
      <c r="T14" s="334"/>
      <c r="U14" s="334"/>
      <c r="V14" s="334"/>
      <c r="W14" s="334"/>
      <c r="X14" s="341" t="s">
        <v>42</v>
      </c>
      <c r="Y14" s="337" t="s">
        <v>47</v>
      </c>
      <c r="Z14" s="337"/>
      <c r="AA14" s="337"/>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34"/>
      <c r="J15" s="334"/>
      <c r="K15" s="334"/>
      <c r="L15" s="334"/>
      <c r="M15" s="334"/>
      <c r="N15" s="343"/>
      <c r="O15" s="345"/>
      <c r="P15" s="334"/>
      <c r="Q15" s="334"/>
      <c r="R15" s="334"/>
      <c r="S15" s="334"/>
      <c r="T15" s="334"/>
      <c r="U15" s="334"/>
      <c r="V15" s="334"/>
      <c r="W15" s="334"/>
      <c r="X15" s="342"/>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
      <c r="A16" s="8">
        <v>1</v>
      </c>
      <c r="C16" s="8">
        <v>1</v>
      </c>
      <c r="D16" s="8">
        <v>1</v>
      </c>
      <c r="E16" s="8">
        <v>1</v>
      </c>
      <c r="G16" s="8" cm="1">
        <f t="array" ref="G16">INDEX(A16:F16,1,VLOOKUP($I$3,$J$285:$L$290,$L$284,))</f>
        <v>1</v>
      </c>
      <c r="H16" s="6"/>
      <c r="I16" s="392" t="s">
        <v>223</v>
      </c>
      <c r="J16" s="393"/>
      <c r="K16" s="396" t="s">
        <v>258</v>
      </c>
      <c r="L16" s="280">
        <v>1</v>
      </c>
      <c r="M16" s="273" t="s">
        <v>221</v>
      </c>
      <c r="N16" s="276">
        <v>1</v>
      </c>
      <c r="O16" s="277"/>
      <c r="P16" s="261"/>
      <c r="Q16" s="98"/>
      <c r="R16" s="98"/>
      <c r="S16" s="98"/>
      <c r="T16" s="98"/>
      <c r="U16" s="98"/>
      <c r="V16" s="98"/>
      <c r="W16" s="262"/>
      <c r="X16" s="197" t="str" cm="1">
        <f t="array" ref="X16">IF($N16=$N17,"",_xlfn.IFS($N16=1,"適",$N17=1,"不適"))</f>
        <v>適</v>
      </c>
      <c r="Y16" s="263"/>
      <c r="Z16" s="263"/>
      <c r="AA16" s="263"/>
      <c r="AJ16" s="141"/>
      <c r="AK16" s="141"/>
    </row>
    <row r="17" spans="1:44" s="8" customFormat="1" ht="29.25" customHeight="1" x14ac:dyDescent="0.4">
      <c r="A17" s="8">
        <v>1</v>
      </c>
      <c r="C17" s="8">
        <v>1</v>
      </c>
      <c r="D17" s="8">
        <v>1</v>
      </c>
      <c r="E17" s="8">
        <v>1</v>
      </c>
      <c r="G17" s="8" cm="1">
        <f t="array" ref="G17">INDEX(A17:F17,1,VLOOKUP($I$3,$J$285:$L$290,$L$284,))</f>
        <v>1</v>
      </c>
      <c r="H17" s="6"/>
      <c r="I17" s="394"/>
      <c r="J17" s="395"/>
      <c r="K17" s="397"/>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20" t="s">
        <v>81</v>
      </c>
      <c r="J19" s="335" t="s">
        <v>190</v>
      </c>
      <c r="K19" s="62" t="s">
        <v>1</v>
      </c>
      <c r="L19" s="304" t="s">
        <v>247</v>
      </c>
      <c r="M19" s="305"/>
      <c r="N19" s="264">
        <v>1</v>
      </c>
      <c r="O19" s="265"/>
      <c r="P19" s="266" t="s">
        <v>100</v>
      </c>
      <c r="Q19" s="82"/>
      <c r="R19" s="88"/>
      <c r="S19" s="90"/>
      <c r="T19" s="90"/>
      <c r="U19" s="90"/>
      <c r="V19" s="90"/>
      <c r="W19" s="267"/>
      <c r="X19" s="268"/>
      <c r="Y19" s="379" t="s">
        <v>40</v>
      </c>
      <c r="Z19" s="209" cm="1">
        <f t="array" ref="Z19">INDEX($AC19:$AH19,1,VLOOKUP($I$3,$J$285:$L$290,3,))</f>
        <v>4</v>
      </c>
      <c r="AA19" s="269">
        <f>IF(OR(COUNTIF($X19:$X41,"否")&gt;0,SUM($N22:$N30)=0),"",IF($N32=1,0,IF(Q31="",ROUNDDOWN($Z19*(IF($V31="評定点×b",$L31*$V30,$V31)-70)/20*$R30,3),ROUNDDOWN($Z19*(IF($V31="評定点×b",$Q31*$V30,$V31)-70)/20*$R30,3))))</f>
        <v>3</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20"/>
      <c r="J20" s="335"/>
      <c r="K20" s="11" t="s">
        <v>2</v>
      </c>
      <c r="L20" s="299">
        <v>123456789</v>
      </c>
      <c r="M20" s="300"/>
      <c r="N20" s="113">
        <v>1</v>
      </c>
      <c r="O20" s="240"/>
      <c r="P20" s="33"/>
      <c r="Q20" s="102" t="str">
        <f>IF(Q21=1,0,"")</f>
        <v/>
      </c>
      <c r="R20" s="42"/>
      <c r="S20" s="102" t="str">
        <f>IF(S21=1,$AM20,"")</f>
        <v/>
      </c>
      <c r="T20" s="48"/>
      <c r="U20" s="102" t="str">
        <f>IF(U21=1,$AO20,"")</f>
        <v/>
      </c>
      <c r="V20" s="48"/>
      <c r="W20" s="102">
        <f>IF(W21=1,$AQ20,"")</f>
        <v>1</v>
      </c>
      <c r="X20" s="187"/>
      <c r="Y20" s="379"/>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20"/>
      <c r="J21" s="335"/>
      <c r="K21" s="11" t="s">
        <v>215</v>
      </c>
      <c r="L21" s="302">
        <v>45015</v>
      </c>
      <c r="M21" s="303"/>
      <c r="N21" s="113">
        <v>1</v>
      </c>
      <c r="O21" s="241"/>
      <c r="P21" s="32">
        <f>DATE($M$3-$AK21+1,4,1)</f>
        <v>40269</v>
      </c>
      <c r="Q21" s="107" t="str">
        <f>IF($N21="","",IF(AND($L21&gt;=P21,$L21&lt;R21),1,"-"))</f>
        <v>-</v>
      </c>
      <c r="R21" s="32">
        <f>DATE($M$3-$AM21+1,4,1)</f>
        <v>42095</v>
      </c>
      <c r="S21" s="107" t="str">
        <f>IF($N21="","",IF(AND($L21&gt;=R21,$L21&lt;T21),1,"-"))</f>
        <v>-</v>
      </c>
      <c r="T21" s="32">
        <f>DATE($M$3-$AO21+1,4,1)</f>
        <v>43922</v>
      </c>
      <c r="U21" s="107" t="str">
        <f>IF($N21="","",IF(AND($L21&gt;=T21,$L21&lt;V21),1,"-"))</f>
        <v>-</v>
      </c>
      <c r="V21" s="32">
        <f>DATE($M$3-$AQ21+1,4,1)</f>
        <v>44652</v>
      </c>
      <c r="W21" s="106">
        <f>IF($N21="","",IF($L21&gt;=V21,1,"-"))</f>
        <v>1</v>
      </c>
      <c r="X21" s="188" t="str">
        <f>IF($N21="","",IF(AND($Q21="-",$S21="-",$U21="-",$W21="-"),"不適","適"))</f>
        <v>適</v>
      </c>
      <c r="Y21" s="37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20"/>
      <c r="J22" s="335"/>
      <c r="K22" s="327" t="s">
        <v>22</v>
      </c>
      <c r="L22" s="144">
        <v>1</v>
      </c>
      <c r="M22" s="230" t="s">
        <v>23</v>
      </c>
      <c r="N22" s="114">
        <v>1</v>
      </c>
      <c r="O22" s="242"/>
      <c r="P22" s="33"/>
      <c r="Q22" s="48"/>
      <c r="R22" s="207">
        <f>IF($N22="","",$AK22)</f>
        <v>1</v>
      </c>
      <c r="S22" s="48"/>
      <c r="T22" s="48"/>
      <c r="U22" s="48"/>
      <c r="V22" s="101">
        <f>IF($N22="","",$AP$22)</f>
        <v>1</v>
      </c>
      <c r="W22" s="48"/>
      <c r="X22" s="187"/>
      <c r="Y22" s="379"/>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20"/>
      <c r="J23" s="335"/>
      <c r="K23" s="331"/>
      <c r="L23" s="338"/>
      <c r="M23" s="346" t="s">
        <v>24</v>
      </c>
      <c r="N23" s="349"/>
      <c r="O23" s="352"/>
      <c r="P23" s="33"/>
      <c r="Q23" s="48"/>
      <c r="R23" s="207" t="str">
        <f>IF($N23="","",$AK23)</f>
        <v/>
      </c>
      <c r="S23" s="48"/>
      <c r="T23" s="175">
        <f>AN23</f>
        <v>43281</v>
      </c>
      <c r="U23" s="107" t="str">
        <f>IF($N23="","",IF($L21&lt;=$T23,1,"-"))</f>
        <v/>
      </c>
      <c r="V23" s="101" t="str">
        <f>IF($U23=1,$AP23,"")</f>
        <v/>
      </c>
      <c r="W23" s="48"/>
      <c r="X23" s="187"/>
      <c r="Y23" s="37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20"/>
      <c r="J24" s="335"/>
      <c r="K24" s="331"/>
      <c r="L24" s="339"/>
      <c r="M24" s="347"/>
      <c r="N24" s="350"/>
      <c r="O24" s="353"/>
      <c r="P24" s="33"/>
      <c r="Q24" s="48"/>
      <c r="R24" s="137"/>
      <c r="S24" s="48"/>
      <c r="T24" s="175">
        <f>AN24</f>
        <v>45382</v>
      </c>
      <c r="U24" s="107" t="str">
        <f>IF($N23="","",IF(AND($L21&gt;T23,$L21&lt;=$T24),1,"-"))</f>
        <v/>
      </c>
      <c r="V24" s="101" t="str">
        <f>IF($U24=1,$AP24,"")</f>
        <v/>
      </c>
      <c r="W24" s="48"/>
      <c r="X24" s="187"/>
      <c r="Y24" s="379"/>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20"/>
      <c r="J25" s="335"/>
      <c r="K25" s="331"/>
      <c r="L25" s="340"/>
      <c r="M25" s="348"/>
      <c r="N25" s="351"/>
      <c r="O25" s="354"/>
      <c r="P25" s="33"/>
      <c r="Q25" s="48"/>
      <c r="R25" s="137"/>
      <c r="S25" s="48"/>
      <c r="T25" s="32">
        <f>AN25</f>
        <v>45383</v>
      </c>
      <c r="U25" s="107" t="str">
        <f>IF($N23="","",IF($L21&gt;=$T25,1,"-"))</f>
        <v/>
      </c>
      <c r="V25" s="101" t="str">
        <f>IF($U25=1,$AP25,"")</f>
        <v/>
      </c>
      <c r="W25" s="48"/>
      <c r="X25" s="187"/>
      <c r="Y25" s="379"/>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20"/>
      <c r="J26" s="335"/>
      <c r="K26" s="331"/>
      <c r="L26" s="144"/>
      <c r="M26" s="230" t="s">
        <v>25</v>
      </c>
      <c r="N26" s="114"/>
      <c r="O26" s="242"/>
      <c r="P26" s="33"/>
      <c r="Q26" s="48"/>
      <c r="R26" s="207" t="str">
        <f>IF($N26="","",$AK26)</f>
        <v/>
      </c>
      <c r="S26" s="48"/>
      <c r="T26" s="48"/>
      <c r="U26" s="48"/>
      <c r="V26" s="101" t="str">
        <f>IF($N26="","",$AP$22)</f>
        <v/>
      </c>
      <c r="W26" s="48"/>
      <c r="X26" s="187"/>
      <c r="Y26" s="379"/>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20"/>
      <c r="J27" s="335"/>
      <c r="K27" s="331"/>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79"/>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20"/>
      <c r="J28" s="335"/>
      <c r="K28" s="331"/>
      <c r="L28" s="299"/>
      <c r="M28" s="300"/>
      <c r="N28" s="119"/>
      <c r="O28" s="240"/>
      <c r="P28" s="34"/>
      <c r="Q28" s="48"/>
      <c r="R28" s="50"/>
      <c r="S28" s="48"/>
      <c r="T28" s="48"/>
      <c r="U28" s="48"/>
      <c r="V28" s="51"/>
      <c r="W28" s="48"/>
      <c r="X28" s="187"/>
      <c r="Y28" s="379"/>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20"/>
      <c r="J29" s="335"/>
      <c r="K29" s="331"/>
      <c r="L29" s="144"/>
      <c r="M29" s="65" t="s">
        <v>104</v>
      </c>
      <c r="N29" s="114"/>
      <c r="O29" s="242"/>
      <c r="P29" s="34"/>
      <c r="Q29" s="48"/>
      <c r="R29" s="207" t="str">
        <f>IF($N29="","",$AK29)</f>
        <v/>
      </c>
      <c r="S29" s="48"/>
      <c r="T29" s="48"/>
      <c r="U29" s="48"/>
      <c r="V29" s="101" t="str">
        <f>IF($N29="","",$AP$22)</f>
        <v/>
      </c>
      <c r="W29" s="48"/>
      <c r="X29" s="187"/>
      <c r="Y29" s="379"/>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20"/>
      <c r="J30" s="335"/>
      <c r="K30" s="328"/>
      <c r="L30" s="299"/>
      <c r="M30" s="300"/>
      <c r="N30" s="114"/>
      <c r="O30" s="240"/>
      <c r="P30" s="34" t="s">
        <v>35</v>
      </c>
      <c r="Q30" s="47" t="s">
        <v>36</v>
      </c>
      <c r="R30" s="103">
        <f>IF(N21="","",ROUNDDOWN(SUM(Q20:W20)*SUM(R22:R29),2))</f>
        <v>1</v>
      </c>
      <c r="S30" s="48"/>
      <c r="T30" s="52" t="s">
        <v>37</v>
      </c>
      <c r="U30" s="48" t="s">
        <v>38</v>
      </c>
      <c r="V30" s="104">
        <f>IF(SUM($N22:$N30)=0,"",SUM($V22:$V29))</f>
        <v>1</v>
      </c>
      <c r="W30" s="48"/>
      <c r="X30" s="187"/>
      <c r="Y30" s="379"/>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20"/>
      <c r="J31" s="335"/>
      <c r="K31" s="327" t="s">
        <v>116</v>
      </c>
      <c r="L31" s="144">
        <v>85</v>
      </c>
      <c r="M31" s="232" t="s">
        <v>240</v>
      </c>
      <c r="N31" s="114">
        <v>1</v>
      </c>
      <c r="O31" s="243"/>
      <c r="P31" s="239" t="s">
        <v>218</v>
      </c>
      <c r="Q31" s="201"/>
      <c r="R31" s="48" t="s">
        <v>219</v>
      </c>
      <c r="S31" s="48"/>
      <c r="T31" s="46" t="s">
        <v>101</v>
      </c>
      <c r="U31" s="48" t="s">
        <v>36</v>
      </c>
      <c r="V31" s="105" t="str">
        <f>IF($N31="","",IF($Q31="",IF($L31*$V$30&gt;$AK31,$AK31,IF($L31*$V$30&lt;$AM31,$AM31,"評定点×b")),IF($Q31*$V$30&gt;$AK31,$AK31,IF($Q31*$V$30&lt;$AM31,$AM31,"評定点×b"))))</f>
        <v>評定点×b</v>
      </c>
      <c r="W31" s="49"/>
      <c r="X31" s="187"/>
      <c r="Y31" s="379"/>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20"/>
      <c r="J32" s="335"/>
      <c r="K32" s="328"/>
      <c r="L32" s="215"/>
      <c r="M32" s="228" t="s">
        <v>115</v>
      </c>
      <c r="N32" s="114"/>
      <c r="O32" s="243"/>
      <c r="P32" s="10"/>
      <c r="R32" s="176"/>
      <c r="S32" s="90"/>
      <c r="T32" s="90"/>
      <c r="U32" s="90"/>
      <c r="V32" s="90"/>
      <c r="W32" s="90"/>
      <c r="X32" s="187"/>
      <c r="Y32" s="379"/>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20"/>
      <c r="J33" s="335"/>
      <c r="K33" s="327" t="s">
        <v>26</v>
      </c>
      <c r="L33" s="144">
        <v>1</v>
      </c>
      <c r="M33" s="230" t="s">
        <v>3</v>
      </c>
      <c r="N33" s="114">
        <v>1</v>
      </c>
      <c r="O33" s="242"/>
      <c r="P33" s="33"/>
      <c r="Q33" s="47"/>
      <c r="R33" s="42"/>
      <c r="S33" s="48"/>
      <c r="T33" s="48"/>
      <c r="U33" s="48"/>
      <c r="V33" s="48"/>
      <c r="W33" s="49"/>
      <c r="X33" s="187"/>
      <c r="Y33" s="379"/>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20"/>
      <c r="J34" s="335"/>
      <c r="K34" s="331"/>
      <c r="L34" s="178"/>
      <c r="M34" s="229" t="s">
        <v>105</v>
      </c>
      <c r="N34" s="114"/>
      <c r="O34" s="242"/>
      <c r="P34" s="33"/>
      <c r="Q34" s="47"/>
      <c r="R34" s="42"/>
      <c r="S34" s="48"/>
      <c r="T34" s="48"/>
      <c r="U34" s="48"/>
      <c r="V34" s="48"/>
      <c r="W34" s="49"/>
      <c r="X34" s="187"/>
      <c r="Y34" s="379"/>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20"/>
      <c r="J35" s="335"/>
      <c r="K35" s="328"/>
      <c r="L35" s="301"/>
      <c r="M35" s="301"/>
      <c r="N35" s="114"/>
      <c r="O35" s="241"/>
      <c r="P35" s="36">
        <v>20</v>
      </c>
      <c r="Q35" s="106" t="str">
        <f>IF(SUM($N33:$N35)=0,"",IF($L35&gt;=$P35,1,"-"))</f>
        <v>-</v>
      </c>
      <c r="R35" s="37"/>
      <c r="S35" s="48"/>
      <c r="T35" s="48"/>
      <c r="U35" s="48"/>
      <c r="V35" s="48"/>
      <c r="W35" s="48"/>
      <c r="X35" s="188" t="str">
        <f>IF($N34="","",IF($L34=1,IF($Q35=1,"適","不適"),"-"))</f>
        <v/>
      </c>
      <c r="Y35" s="379"/>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20"/>
      <c r="J36" s="335"/>
      <c r="K36" s="327" t="s">
        <v>198</v>
      </c>
      <c r="L36" s="313" t="s">
        <v>254</v>
      </c>
      <c r="M36" s="314"/>
      <c r="N36" s="113">
        <v>1</v>
      </c>
      <c r="O36" s="241"/>
      <c r="P36" s="38" t="s">
        <v>43</v>
      </c>
      <c r="Q36" s="115">
        <v>1</v>
      </c>
      <c r="R36" s="37"/>
      <c r="S36" s="48"/>
      <c r="T36" s="48"/>
      <c r="U36" s="48"/>
      <c r="V36" s="48"/>
      <c r="W36" s="48"/>
      <c r="X36" s="188" t="str">
        <f>IF($N36="","",IF($Q36=1,"適","不適"))</f>
        <v>適</v>
      </c>
      <c r="Y36" s="379"/>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20"/>
      <c r="J37" s="335"/>
      <c r="K37" s="331"/>
      <c r="L37" s="299"/>
      <c r="M37" s="300"/>
      <c r="N37" s="113"/>
      <c r="O37" s="240"/>
      <c r="P37" s="43"/>
      <c r="Q37" s="71"/>
      <c r="R37" s="42"/>
      <c r="S37" s="48"/>
      <c r="T37" s="48"/>
      <c r="U37" s="48"/>
      <c r="V37" s="48"/>
      <c r="W37" s="48"/>
      <c r="X37" s="189"/>
      <c r="Y37" s="379"/>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20"/>
      <c r="J38" s="335"/>
      <c r="K38" s="328"/>
      <c r="L38" s="299"/>
      <c r="M38" s="300"/>
      <c r="N38" s="113"/>
      <c r="O38" s="240"/>
      <c r="P38" s="43"/>
      <c r="Q38" s="71"/>
      <c r="R38" s="42"/>
      <c r="S38" s="48"/>
      <c r="T38" s="48"/>
      <c r="U38" s="48"/>
      <c r="V38" s="48"/>
      <c r="W38" s="48"/>
      <c r="X38" s="189"/>
      <c r="Y38" s="379"/>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20"/>
      <c r="J39" s="335"/>
      <c r="K39" s="327" t="s">
        <v>69</v>
      </c>
      <c r="L39" s="145"/>
      <c r="M39" s="227" t="s">
        <v>70</v>
      </c>
      <c r="N39" s="113"/>
      <c r="O39" s="240"/>
      <c r="P39" s="43"/>
      <c r="Q39" s="71"/>
      <c r="R39" s="42"/>
      <c r="S39" s="48"/>
      <c r="T39" s="48"/>
      <c r="U39" s="48"/>
      <c r="V39" s="48"/>
      <c r="W39" s="48"/>
      <c r="X39" s="189"/>
      <c r="Y39" s="379"/>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20"/>
      <c r="J40" s="335"/>
      <c r="K40" s="328"/>
      <c r="L40" s="145"/>
      <c r="M40" s="227" t="s">
        <v>199</v>
      </c>
      <c r="N40" s="113"/>
      <c r="O40" s="240"/>
      <c r="P40" s="43"/>
      <c r="Q40" s="71"/>
      <c r="R40" s="42"/>
      <c r="S40" s="48"/>
      <c r="T40" s="48"/>
      <c r="U40" s="48"/>
      <c r="V40" s="48"/>
      <c r="W40" s="48"/>
      <c r="X40" s="189"/>
      <c r="Y40" s="379"/>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20"/>
      <c r="J41" s="336"/>
      <c r="K41" s="16" t="s">
        <v>71</v>
      </c>
      <c r="L41" s="145"/>
      <c r="M41" s="227" t="s">
        <v>217</v>
      </c>
      <c r="N41" s="113"/>
      <c r="O41" s="240"/>
      <c r="P41" s="43"/>
      <c r="Q41" s="71"/>
      <c r="R41" s="42"/>
      <c r="S41" s="48"/>
      <c r="T41" s="48"/>
      <c r="U41" s="48"/>
      <c r="V41" s="48"/>
      <c r="W41" s="48"/>
      <c r="X41" s="189"/>
      <c r="Y41" s="380"/>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20"/>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4">
      <c r="A43" s="8">
        <v>1</v>
      </c>
      <c r="B43" s="8">
        <v>1</v>
      </c>
      <c r="C43" s="8">
        <v>1</v>
      </c>
      <c r="D43" s="8">
        <v>1</v>
      </c>
      <c r="E43" s="8">
        <v>1</v>
      </c>
      <c r="F43" s="8">
        <v>1</v>
      </c>
      <c r="G43" s="8" cm="1">
        <f t="array" ref="G43">INDEX(A43:F43,1,VLOOKUP($I$3,$J$285:$L$290,$L$284,))</f>
        <v>1</v>
      </c>
      <c r="H43" s="6"/>
      <c r="I43" s="320"/>
      <c r="J43" s="322" t="s">
        <v>191</v>
      </c>
      <c r="K43" s="11" t="s">
        <v>1</v>
      </c>
      <c r="L43" s="299" t="s">
        <v>247</v>
      </c>
      <c r="M43" s="300"/>
      <c r="N43" s="113">
        <v>1</v>
      </c>
      <c r="O43" s="240"/>
      <c r="P43" s="33"/>
      <c r="Q43" s="47"/>
      <c r="R43" s="42"/>
      <c r="S43" s="48"/>
      <c r="T43" s="48"/>
      <c r="U43" s="48"/>
      <c r="V43" s="48"/>
      <c r="W43" s="48"/>
      <c r="X43" s="187"/>
      <c r="Y43" s="134"/>
      <c r="AC43" s="30"/>
      <c r="AD43" s="30"/>
      <c r="AE43" s="30"/>
      <c r="AF43" s="30"/>
      <c r="AG43" s="30"/>
      <c r="AH43" s="30"/>
    </row>
    <row r="44" spans="1:38" s="8" customFormat="1" ht="29.25" customHeight="1" x14ac:dyDescent="0.4">
      <c r="A44" s="8">
        <v>1</v>
      </c>
      <c r="B44" s="8">
        <v>1</v>
      </c>
      <c r="C44" s="8">
        <v>1</v>
      </c>
      <c r="D44" s="8">
        <v>1</v>
      </c>
      <c r="E44" s="8">
        <v>1</v>
      </c>
      <c r="F44" s="8">
        <v>1</v>
      </c>
      <c r="G44" s="8" cm="1">
        <f t="array" ref="G44">INDEX(A44:F44,1,VLOOKUP($I$3,$J$285:$L$290,$L$284,))</f>
        <v>1</v>
      </c>
      <c r="H44" s="6"/>
      <c r="I44" s="320"/>
      <c r="J44" s="323"/>
      <c r="K44" s="11" t="s">
        <v>2</v>
      </c>
      <c r="L44" s="299">
        <v>123456789</v>
      </c>
      <c r="M44" s="300"/>
      <c r="N44" s="113">
        <v>1</v>
      </c>
      <c r="O44" s="240"/>
      <c r="P44" s="33"/>
      <c r="Q44" s="47"/>
      <c r="R44" s="42"/>
      <c r="S44" s="48"/>
      <c r="T44" s="48"/>
      <c r="U44" s="48"/>
      <c r="V44" s="48"/>
      <c r="W44" s="48"/>
      <c r="X44" s="187"/>
      <c r="Y44" s="134"/>
      <c r="AC44" s="30"/>
      <c r="AD44" s="30"/>
      <c r="AE44" s="30"/>
      <c r="AF44" s="30"/>
      <c r="AG44" s="30"/>
      <c r="AH44" s="30"/>
    </row>
    <row r="45" spans="1:38" s="8" customFormat="1" ht="29.25" customHeight="1" x14ac:dyDescent="0.4">
      <c r="A45" s="8">
        <v>1</v>
      </c>
      <c r="B45" s="8">
        <v>1</v>
      </c>
      <c r="C45" s="8">
        <v>1</v>
      </c>
      <c r="D45" s="8">
        <v>1</v>
      </c>
      <c r="E45" s="8">
        <v>1</v>
      </c>
      <c r="F45" s="8">
        <v>1</v>
      </c>
      <c r="G45" s="8" cm="1">
        <f t="array" ref="G45">INDEX(A45:F45,1,VLOOKUP($I$3,$J$285:$L$290,$L$284,))</f>
        <v>1</v>
      </c>
      <c r="H45" s="6"/>
      <c r="I45" s="320"/>
      <c r="J45" s="323"/>
      <c r="K45" s="11" t="s">
        <v>215</v>
      </c>
      <c r="L45" s="302">
        <v>45015</v>
      </c>
      <c r="M45" s="303"/>
      <c r="N45" s="113">
        <v>1</v>
      </c>
      <c r="O45" s="241"/>
      <c r="P45" s="32">
        <f>DATE($M$3-$AK45+1,4,1)</f>
        <v>40269</v>
      </c>
      <c r="Q45" s="107">
        <f>IF($N45="","",IF($L45&gt;=$P45,1,"-"))</f>
        <v>1</v>
      </c>
      <c r="R45" s="39"/>
      <c r="S45" s="53"/>
      <c r="T45" s="40"/>
      <c r="U45" s="53"/>
      <c r="V45" s="40"/>
      <c r="W45" s="53"/>
      <c r="X45" s="188" t="str">
        <f>IF($N45="","",IF($Q45=1,"適","不適"))</f>
        <v>適</v>
      </c>
      <c r="Y45" s="134"/>
      <c r="AC45" s="30"/>
      <c r="AD45" s="30"/>
      <c r="AE45" s="30"/>
      <c r="AF45" s="30"/>
      <c r="AG45" s="30"/>
      <c r="AH45" s="30"/>
      <c r="AJ45" s="141" t="s">
        <v>162</v>
      </c>
      <c r="AK45" s="8">
        <f>AK$21</f>
        <v>16</v>
      </c>
      <c r="AL45" s="141" t="s">
        <v>144</v>
      </c>
    </row>
    <row r="46" spans="1:38" s="8" customFormat="1" ht="29.25" customHeight="1" x14ac:dyDescent="0.4">
      <c r="A46" s="8">
        <v>1</v>
      </c>
      <c r="B46" s="8">
        <v>1</v>
      </c>
      <c r="C46" s="8">
        <v>1</v>
      </c>
      <c r="D46" s="8">
        <v>1</v>
      </c>
      <c r="E46" s="8">
        <v>1</v>
      </c>
      <c r="F46" s="8">
        <v>1</v>
      </c>
      <c r="G46" s="8" cm="1">
        <f t="array" ref="G46">INDEX(A46:F46,1,VLOOKUP($I$3,$J$285:$L$290,$L$284,))</f>
        <v>1</v>
      </c>
      <c r="H46" s="6"/>
      <c r="I46" s="320"/>
      <c r="J46" s="323"/>
      <c r="K46" s="327" t="s">
        <v>22</v>
      </c>
      <c r="L46" s="144">
        <v>1</v>
      </c>
      <c r="M46" s="230" t="s">
        <v>23</v>
      </c>
      <c r="N46" s="114">
        <v>1</v>
      </c>
      <c r="O46" s="242"/>
      <c r="P46" s="33"/>
      <c r="Q46" s="48"/>
      <c r="R46" s="53"/>
      <c r="S46" s="48"/>
      <c r="T46" s="48"/>
      <c r="U46" s="48"/>
      <c r="V46" s="53"/>
      <c r="W46" s="48"/>
      <c r="X46" s="187"/>
      <c r="Y46" s="134"/>
      <c r="AC46" s="30"/>
      <c r="AD46" s="30"/>
      <c r="AE46" s="30"/>
      <c r="AF46" s="30"/>
      <c r="AG46" s="30"/>
      <c r="AH46" s="30"/>
    </row>
    <row r="47" spans="1:38" s="8" customFormat="1" ht="29.25" customHeight="1" x14ac:dyDescent="0.4">
      <c r="A47" s="8">
        <v>1</v>
      </c>
      <c r="B47" s="8">
        <v>1</v>
      </c>
      <c r="C47" s="8">
        <v>1</v>
      </c>
      <c r="D47" s="8">
        <v>1</v>
      </c>
      <c r="E47" s="8">
        <v>1</v>
      </c>
      <c r="F47" s="8">
        <v>1</v>
      </c>
      <c r="G47" s="8" cm="1">
        <f t="array" ref="G47">INDEX(A47:F47,1,VLOOKUP($I$3,$J$285:$L$290,$L$284,))</f>
        <v>1</v>
      </c>
      <c r="H47" s="6"/>
      <c r="I47" s="320"/>
      <c r="J47" s="323"/>
      <c r="K47" s="331"/>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4">
      <c r="A48" s="8">
        <v>1</v>
      </c>
      <c r="B48" s="8">
        <v>1</v>
      </c>
      <c r="C48" s="8">
        <v>1</v>
      </c>
      <c r="D48" s="8">
        <v>1</v>
      </c>
      <c r="E48" s="8">
        <v>1</v>
      </c>
      <c r="F48" s="8">
        <v>1</v>
      </c>
      <c r="G48" s="8" cm="1">
        <f t="array" ref="G48">INDEX(A48:F48,1,VLOOKUP($I$3,$J$285:$L$290,$L$284,))</f>
        <v>1</v>
      </c>
      <c r="H48" s="6"/>
      <c r="I48" s="320"/>
      <c r="J48" s="323"/>
      <c r="K48" s="331"/>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4">
      <c r="A49" s="8">
        <v>1</v>
      </c>
      <c r="B49" s="8">
        <v>1</v>
      </c>
      <c r="C49" s="8">
        <v>1</v>
      </c>
      <c r="D49" s="8">
        <v>1</v>
      </c>
      <c r="E49" s="8">
        <v>1</v>
      </c>
      <c r="F49" s="8">
        <v>1</v>
      </c>
      <c r="G49" s="8" cm="1">
        <f t="array" ref="G49">INDEX(A49:F49,1,VLOOKUP($I$3,$J$285:$L$290,$L$284,))</f>
        <v>1</v>
      </c>
      <c r="H49" s="6"/>
      <c r="I49" s="320"/>
      <c r="J49" s="323"/>
      <c r="K49" s="331"/>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4">
      <c r="A50" s="8">
        <v>1</v>
      </c>
      <c r="B50" s="8">
        <v>1</v>
      </c>
      <c r="C50" s="8">
        <v>1</v>
      </c>
      <c r="D50" s="8">
        <v>1</v>
      </c>
      <c r="E50" s="8">
        <v>1</v>
      </c>
      <c r="F50" s="8">
        <v>1</v>
      </c>
      <c r="G50" s="8" cm="1">
        <f t="array" ref="G50">INDEX(A50:F50,1,VLOOKUP($I$3,$J$285:$L$290,$L$284,))</f>
        <v>1</v>
      </c>
      <c r="H50" s="6"/>
      <c r="I50" s="320"/>
      <c r="J50" s="323"/>
      <c r="K50" s="331"/>
      <c r="L50" s="317"/>
      <c r="M50" s="317"/>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4">
      <c r="A51" s="8">
        <v>1</v>
      </c>
      <c r="B51" s="8">
        <v>1</v>
      </c>
      <c r="C51" s="8">
        <v>1</v>
      </c>
      <c r="D51" s="8">
        <v>1</v>
      </c>
      <c r="E51" s="8">
        <v>1</v>
      </c>
      <c r="F51" s="8">
        <v>1</v>
      </c>
      <c r="G51" s="8" cm="1">
        <f t="array" ref="G51">INDEX(A51:F51,1,VLOOKUP($I$3,$J$285:$L$290,$L$284,))</f>
        <v>1</v>
      </c>
      <c r="H51" s="6"/>
      <c r="I51" s="320"/>
      <c r="J51" s="323"/>
      <c r="K51" s="331"/>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4">
      <c r="A52" s="8">
        <v>1</v>
      </c>
      <c r="B52" s="8">
        <v>1</v>
      </c>
      <c r="C52" s="8">
        <v>1</v>
      </c>
      <c r="D52" s="8">
        <v>1</v>
      </c>
      <c r="E52" s="8">
        <v>1</v>
      </c>
      <c r="F52" s="8">
        <v>1</v>
      </c>
      <c r="G52" s="8" cm="1">
        <f t="array" ref="G52">INDEX(A52:F52,1,VLOOKUP($I$3,$J$285:$L$290,$L$284,))</f>
        <v>1</v>
      </c>
      <c r="H52" s="6"/>
      <c r="I52" s="320"/>
      <c r="J52" s="323"/>
      <c r="K52" s="328"/>
      <c r="L52" s="299"/>
      <c r="M52" s="30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4">
      <c r="A53" s="8">
        <v>1</v>
      </c>
      <c r="B53" s="8">
        <v>1</v>
      </c>
      <c r="C53" s="8">
        <v>1</v>
      </c>
      <c r="D53" s="8">
        <v>1</v>
      </c>
      <c r="E53" s="8">
        <v>1</v>
      </c>
      <c r="F53" s="8">
        <v>1</v>
      </c>
      <c r="G53" s="8" cm="1">
        <f t="array" ref="G53">INDEX(A53:F53,1,VLOOKUP($I$3,$J$285:$L$290,$L$284,))</f>
        <v>1</v>
      </c>
      <c r="H53" s="6"/>
      <c r="I53" s="320"/>
      <c r="J53" s="323"/>
      <c r="K53" s="327" t="s">
        <v>116</v>
      </c>
      <c r="L53" s="215">
        <v>85</v>
      </c>
      <c r="M53" s="232" t="s">
        <v>240</v>
      </c>
      <c r="N53" s="114">
        <v>1</v>
      </c>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4">
      <c r="A54" s="8">
        <v>1</v>
      </c>
      <c r="B54" s="8">
        <v>1</v>
      </c>
      <c r="C54" s="8">
        <v>1</v>
      </c>
      <c r="D54" s="8">
        <v>1</v>
      </c>
      <c r="E54" s="8">
        <v>1</v>
      </c>
      <c r="F54" s="8">
        <v>1</v>
      </c>
      <c r="G54" s="8" cm="1">
        <f t="array" ref="G54">INDEX(A54:F54,1,VLOOKUP($I$3,$J$285:$L$290,$L$284,))</f>
        <v>1</v>
      </c>
      <c r="H54" s="6"/>
      <c r="I54" s="320"/>
      <c r="J54" s="323"/>
      <c r="K54" s="328"/>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4">
      <c r="A55" s="8">
        <v>1</v>
      </c>
      <c r="B55" s="8">
        <v>1</v>
      </c>
      <c r="C55" s="8">
        <v>1</v>
      </c>
      <c r="D55" s="8">
        <v>1</v>
      </c>
      <c r="E55" s="8">
        <v>1</v>
      </c>
      <c r="F55" s="8">
        <v>1</v>
      </c>
      <c r="G55" s="8" cm="1">
        <f t="array" ref="G55">INDEX(A55:F55,1,VLOOKUP($I$3,$J$285:$L$290,$L$284,))</f>
        <v>1</v>
      </c>
      <c r="H55" s="6"/>
      <c r="I55" s="320"/>
      <c r="J55" s="323"/>
      <c r="K55" s="327" t="s">
        <v>26</v>
      </c>
      <c r="L55" s="144">
        <v>1</v>
      </c>
      <c r="M55" s="230" t="s">
        <v>3</v>
      </c>
      <c r="N55" s="114">
        <v>1</v>
      </c>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4">
      <c r="A56" s="8">
        <v>1</v>
      </c>
      <c r="B56" s="8">
        <v>1</v>
      </c>
      <c r="C56" s="8">
        <v>1</v>
      </c>
      <c r="D56" s="8">
        <v>1</v>
      </c>
      <c r="E56" s="8">
        <v>1</v>
      </c>
      <c r="F56" s="8">
        <v>1</v>
      </c>
      <c r="G56" s="8" cm="1">
        <f t="array" ref="G56">INDEX(A56:F56,1,VLOOKUP($I$3,$J$285:$L$290,$L$284,))</f>
        <v>1</v>
      </c>
      <c r="H56" s="6"/>
      <c r="I56" s="320"/>
      <c r="J56" s="323"/>
      <c r="K56" s="331"/>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4">
      <c r="A57" s="8">
        <v>1</v>
      </c>
      <c r="B57" s="8">
        <v>1</v>
      </c>
      <c r="C57" s="8">
        <v>1</v>
      </c>
      <c r="D57" s="8">
        <v>1</v>
      </c>
      <c r="E57" s="8">
        <v>1</v>
      </c>
      <c r="F57" s="8">
        <v>1</v>
      </c>
      <c r="G57" s="8" cm="1">
        <f t="array" ref="G57">INDEX(A57:F57,1,VLOOKUP($I$3,$J$285:$L$290,$L$284,))</f>
        <v>1</v>
      </c>
      <c r="H57" s="6"/>
      <c r="I57" s="320"/>
      <c r="J57" s="323"/>
      <c r="K57" s="328"/>
      <c r="L57" s="301"/>
      <c r="M57" s="301"/>
      <c r="N57" s="114"/>
      <c r="O57" s="240"/>
      <c r="P57" s="35">
        <v>20</v>
      </c>
      <c r="Q57" s="106" t="str">
        <f>IF(SUM($N55:$N57)=0,"",IF($L57&gt;=$P57,1,"-"))</f>
        <v>-</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4">
      <c r="A58" s="8">
        <v>1</v>
      </c>
      <c r="B58" s="8">
        <v>1</v>
      </c>
      <c r="C58" s="8">
        <v>1</v>
      </c>
      <c r="D58" s="8">
        <v>1</v>
      </c>
      <c r="E58" s="8">
        <v>1</v>
      </c>
      <c r="F58" s="8">
        <v>1</v>
      </c>
      <c r="G58" s="8" cm="1">
        <f t="array" ref="G58">INDEX(A58:F58,1,VLOOKUP($I$3,$J$285:$L$290,$L$284,))</f>
        <v>1</v>
      </c>
      <c r="H58" s="6"/>
      <c r="I58" s="320"/>
      <c r="J58" s="323"/>
      <c r="K58" s="327" t="s">
        <v>198</v>
      </c>
      <c r="L58" s="313" t="s">
        <v>255</v>
      </c>
      <c r="M58" s="314"/>
      <c r="N58" s="113">
        <v>1</v>
      </c>
      <c r="O58" s="240"/>
      <c r="P58" s="43" t="s">
        <v>43</v>
      </c>
      <c r="Q58" s="115">
        <v>1</v>
      </c>
      <c r="R58" s="42"/>
      <c r="S58" s="48"/>
      <c r="T58" s="48"/>
      <c r="U58" s="48"/>
      <c r="V58" s="48"/>
      <c r="W58" s="48"/>
      <c r="X58" s="188" t="str">
        <f>IF($N58="","",IF($Q58=1,"適","不適"))</f>
        <v>適</v>
      </c>
      <c r="Y58" s="134"/>
      <c r="Z58" s="8"/>
      <c r="AA58" s="8"/>
      <c r="AB58" s="8"/>
      <c r="AC58" s="26"/>
      <c r="AD58" s="26"/>
      <c r="AE58" s="26"/>
      <c r="AF58" s="26"/>
      <c r="AG58" s="26"/>
      <c r="AH58" s="26"/>
      <c r="AJ58" s="141"/>
      <c r="AK58" s="141"/>
      <c r="AL58" s="141"/>
    </row>
    <row r="59" spans="1:38" s="9" customFormat="1" ht="29.25" customHeight="1" x14ac:dyDescent="0.4">
      <c r="A59" s="8">
        <v>1</v>
      </c>
      <c r="B59" s="8">
        <v>1</v>
      </c>
      <c r="C59" s="8">
        <v>1</v>
      </c>
      <c r="D59" s="8">
        <v>1</v>
      </c>
      <c r="E59" s="8">
        <v>1</v>
      </c>
      <c r="F59" s="8">
        <v>1</v>
      </c>
      <c r="G59" s="8" cm="1">
        <f t="array" ref="G59">INDEX(A59:F59,1,VLOOKUP($I$3,$J$285:$L$290,$L$284,))</f>
        <v>1</v>
      </c>
      <c r="H59" s="6"/>
      <c r="I59" s="320"/>
      <c r="J59" s="323"/>
      <c r="K59" s="331"/>
      <c r="L59" s="299"/>
      <c r="M59" s="30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4">
      <c r="A60" s="8">
        <v>1</v>
      </c>
      <c r="B60" s="8">
        <v>1</v>
      </c>
      <c r="C60" s="8">
        <v>1</v>
      </c>
      <c r="D60" s="8">
        <v>1</v>
      </c>
      <c r="E60" s="8">
        <v>1</v>
      </c>
      <c r="F60" s="8">
        <v>1</v>
      </c>
      <c r="G60" s="8" cm="1">
        <f t="array" ref="G60">INDEX(A60:F60,1,VLOOKUP($I$3,$J$285:$L$290,$L$284,))</f>
        <v>1</v>
      </c>
      <c r="H60" s="6"/>
      <c r="I60" s="320"/>
      <c r="J60" s="323"/>
      <c r="K60" s="328"/>
      <c r="L60" s="299"/>
      <c r="M60" s="30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4">
      <c r="A61" s="8">
        <v>1</v>
      </c>
      <c r="B61" s="8">
        <v>1</v>
      </c>
      <c r="C61" s="8">
        <v>1</v>
      </c>
      <c r="D61" s="8">
        <v>1</v>
      </c>
      <c r="E61" s="8">
        <v>1</v>
      </c>
      <c r="F61" s="8">
        <v>1</v>
      </c>
      <c r="G61" s="8" cm="1">
        <f t="array" ref="G61">INDEX(A61:F61,1,VLOOKUP($I$3,$J$285:$L$290,$L$284,))</f>
        <v>1</v>
      </c>
      <c r="H61" s="6"/>
      <c r="I61" s="320"/>
      <c r="J61" s="323"/>
      <c r="K61" s="327" t="s">
        <v>69</v>
      </c>
      <c r="L61" s="145">
        <v>1</v>
      </c>
      <c r="M61" s="227" t="s">
        <v>70</v>
      </c>
      <c r="N61" s="113">
        <v>1</v>
      </c>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4">
      <c r="A62" s="8">
        <v>1</v>
      </c>
      <c r="B62" s="8">
        <v>1</v>
      </c>
      <c r="C62" s="8">
        <v>1</v>
      </c>
      <c r="D62" s="8">
        <v>1</v>
      </c>
      <c r="E62" s="8">
        <v>1</v>
      </c>
      <c r="F62" s="8">
        <v>1</v>
      </c>
      <c r="G62" s="8" cm="1">
        <f t="array" ref="G62">INDEX(A62:F62,1,VLOOKUP($I$3,$J$285:$L$290,$L$284,))</f>
        <v>1</v>
      </c>
      <c r="H62" s="6"/>
      <c r="I62" s="320"/>
      <c r="J62" s="323"/>
      <c r="K62" s="328"/>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4">
      <c r="A63" s="8">
        <v>1</v>
      </c>
      <c r="B63" s="8">
        <v>1</v>
      </c>
      <c r="C63" s="8">
        <v>1</v>
      </c>
      <c r="D63" s="8">
        <v>1</v>
      </c>
      <c r="E63" s="8">
        <v>1</v>
      </c>
      <c r="F63" s="8">
        <v>1</v>
      </c>
      <c r="G63" s="8" cm="1">
        <f t="array" ref="G63">INDEX(A63:F63,1,VLOOKUP($I$3,$J$285:$L$290,$L$284,))</f>
        <v>1</v>
      </c>
      <c r="H63" s="6"/>
      <c r="I63" s="320"/>
      <c r="J63" s="324"/>
      <c r="K63" s="16" t="s">
        <v>71</v>
      </c>
      <c r="L63" s="145">
        <v>1</v>
      </c>
      <c r="M63" s="227" t="s">
        <v>217</v>
      </c>
      <c r="N63" s="113">
        <v>1</v>
      </c>
      <c r="O63" s="240"/>
      <c r="P63" s="43"/>
      <c r="Q63" s="71"/>
      <c r="R63" s="42"/>
      <c r="S63" s="48"/>
      <c r="T63" s="48"/>
      <c r="U63" s="48"/>
      <c r="V63" s="48"/>
      <c r="W63" s="48"/>
      <c r="X63" s="189"/>
      <c r="Y63" s="111"/>
      <c r="AC63" s="112"/>
      <c r="AD63" s="112"/>
      <c r="AE63" s="112"/>
      <c r="AF63" s="112"/>
      <c r="AG63" s="112"/>
      <c r="AH63" s="112"/>
    </row>
    <row r="64" spans="1:38" s="9" customFormat="1" ht="3.75" customHeight="1" x14ac:dyDescent="0.4">
      <c r="A64" s="8">
        <v>1</v>
      </c>
      <c r="B64" s="8">
        <v>1</v>
      </c>
      <c r="C64" s="8">
        <v>1</v>
      </c>
      <c r="D64" s="8">
        <v>1</v>
      </c>
      <c r="E64" s="8">
        <v>1</v>
      </c>
      <c r="F64" s="8">
        <v>1</v>
      </c>
      <c r="G64" s="8" cm="1">
        <f t="array" ref="G64">INDEX(A64:F64,1,VLOOKUP($I$3,$J$285:$L$290,$L$284,))</f>
        <v>1</v>
      </c>
      <c r="H64" s="6"/>
      <c r="I64" s="320"/>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customHeight="1" x14ac:dyDescent="0.4">
      <c r="A65" s="8">
        <v>1</v>
      </c>
      <c r="B65" s="8">
        <v>1</v>
      </c>
      <c r="C65" s="8">
        <v>1</v>
      </c>
      <c r="D65" s="8">
        <v>1</v>
      </c>
      <c r="E65" s="8">
        <v>1</v>
      </c>
      <c r="F65" s="8">
        <v>1</v>
      </c>
      <c r="G65" s="8" cm="1">
        <f t="array" ref="G65">INDEX(A65:F65,1,VLOOKUP($I$3,$J$285:$L$290,$L$284,))</f>
        <v>1</v>
      </c>
      <c r="H65" s="6"/>
      <c r="I65" s="320"/>
      <c r="J65" s="322" t="s">
        <v>192</v>
      </c>
      <c r="K65" s="11" t="s">
        <v>1</v>
      </c>
      <c r="L65" s="299"/>
      <c r="M65" s="300"/>
      <c r="N65" s="113"/>
      <c r="O65" s="240"/>
      <c r="P65" s="33"/>
      <c r="Q65" s="47"/>
      <c r="R65" s="42"/>
      <c r="S65" s="48"/>
      <c r="T65" s="48"/>
      <c r="U65" s="48"/>
      <c r="V65" s="48"/>
      <c r="W65" s="48"/>
      <c r="X65" s="187"/>
      <c r="Y65" s="134"/>
      <c r="AC65" s="30"/>
      <c r="AD65" s="30"/>
      <c r="AE65" s="30"/>
      <c r="AF65" s="30"/>
      <c r="AG65" s="30"/>
      <c r="AH65" s="30"/>
    </row>
    <row r="66" spans="1:38" s="8" customFormat="1" ht="29.25" customHeight="1" x14ac:dyDescent="0.4">
      <c r="A66" s="8">
        <v>1</v>
      </c>
      <c r="B66" s="8">
        <v>1</v>
      </c>
      <c r="C66" s="8">
        <v>1</v>
      </c>
      <c r="D66" s="8">
        <v>1</v>
      </c>
      <c r="E66" s="8">
        <v>1</v>
      </c>
      <c r="F66" s="8">
        <v>1</v>
      </c>
      <c r="G66" s="8" cm="1">
        <f t="array" ref="G66">INDEX(A66:F66,1,VLOOKUP($I$3,$J$285:$L$290,$L$284,))</f>
        <v>1</v>
      </c>
      <c r="H66" s="6"/>
      <c r="I66" s="320"/>
      <c r="J66" s="323"/>
      <c r="K66" s="11" t="s">
        <v>2</v>
      </c>
      <c r="L66" s="299"/>
      <c r="M66" s="300"/>
      <c r="N66" s="113"/>
      <c r="O66" s="240"/>
      <c r="P66" s="33"/>
      <c r="Q66" s="47"/>
      <c r="R66" s="42"/>
      <c r="S66" s="48"/>
      <c r="T66" s="48"/>
      <c r="U66" s="48"/>
      <c r="V66" s="48"/>
      <c r="W66" s="48"/>
      <c r="X66" s="187"/>
      <c r="Y66" s="134"/>
      <c r="AC66" s="30"/>
      <c r="AD66" s="30"/>
      <c r="AE66" s="30"/>
      <c r="AF66" s="30"/>
      <c r="AG66" s="30"/>
      <c r="AH66" s="30"/>
    </row>
    <row r="67" spans="1:38" s="8" customFormat="1" ht="29.25" customHeight="1" x14ac:dyDescent="0.4">
      <c r="A67" s="8">
        <v>1</v>
      </c>
      <c r="B67" s="8">
        <v>1</v>
      </c>
      <c r="C67" s="8">
        <v>1</v>
      </c>
      <c r="D67" s="8">
        <v>1</v>
      </c>
      <c r="E67" s="8">
        <v>1</v>
      </c>
      <c r="F67" s="8">
        <v>1</v>
      </c>
      <c r="G67" s="8" cm="1">
        <f t="array" ref="G67">INDEX(A67:F67,1,VLOOKUP($I$3,$J$285:$L$290,$L$284,))</f>
        <v>1</v>
      </c>
      <c r="H67" s="6"/>
      <c r="I67" s="320"/>
      <c r="J67" s="323"/>
      <c r="K67" s="11" t="s">
        <v>215</v>
      </c>
      <c r="L67" s="297"/>
      <c r="M67" s="298"/>
      <c r="N67" s="113"/>
      <c r="O67" s="241"/>
      <c r="P67" s="32">
        <f>DATE($M$3-$AK67+1,4,1)</f>
        <v>40269</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customHeight="1" x14ac:dyDescent="0.4">
      <c r="A68" s="8">
        <v>1</v>
      </c>
      <c r="B68" s="8">
        <v>1</v>
      </c>
      <c r="C68" s="8">
        <v>1</v>
      </c>
      <c r="D68" s="8">
        <v>1</v>
      </c>
      <c r="E68" s="8">
        <v>1</v>
      </c>
      <c r="F68" s="8">
        <v>1</v>
      </c>
      <c r="G68" s="8" cm="1">
        <f t="array" ref="G68">INDEX(A68:F68,1,VLOOKUP($I$3,$J$285:$L$290,$L$284,))</f>
        <v>1</v>
      </c>
      <c r="H68" s="6"/>
      <c r="I68" s="320"/>
      <c r="J68" s="323"/>
      <c r="K68" s="327"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customHeight="1" x14ac:dyDescent="0.4">
      <c r="A69" s="8">
        <v>1</v>
      </c>
      <c r="B69" s="8">
        <v>1</v>
      </c>
      <c r="C69" s="8">
        <v>1</v>
      </c>
      <c r="D69" s="8">
        <v>1</v>
      </c>
      <c r="E69" s="8">
        <v>1</v>
      </c>
      <c r="F69" s="8">
        <v>1</v>
      </c>
      <c r="G69" s="8" cm="1">
        <f t="array" ref="G69">INDEX(A69:F69,1,VLOOKUP($I$3,$J$285:$L$290,$L$284,))</f>
        <v>1</v>
      </c>
      <c r="H69" s="6"/>
      <c r="I69" s="320"/>
      <c r="J69" s="323"/>
      <c r="K69" s="331"/>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customHeight="1" x14ac:dyDescent="0.4">
      <c r="A70" s="8">
        <v>1</v>
      </c>
      <c r="B70" s="8">
        <v>1</v>
      </c>
      <c r="C70" s="8">
        <v>1</v>
      </c>
      <c r="D70" s="8">
        <v>1</v>
      </c>
      <c r="E70" s="8">
        <v>1</v>
      </c>
      <c r="F70" s="8">
        <v>1</v>
      </c>
      <c r="G70" s="8" cm="1">
        <f t="array" ref="G70">INDEX(A70:F70,1,VLOOKUP($I$3,$J$285:$L$290,$L$284,))</f>
        <v>1</v>
      </c>
      <c r="H70" s="6"/>
      <c r="I70" s="320"/>
      <c r="J70" s="323"/>
      <c r="K70" s="331"/>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customHeight="1" x14ac:dyDescent="0.4">
      <c r="A71" s="8">
        <v>1</v>
      </c>
      <c r="B71" s="8">
        <v>1</v>
      </c>
      <c r="C71" s="8">
        <v>1</v>
      </c>
      <c r="D71" s="8">
        <v>1</v>
      </c>
      <c r="E71" s="8">
        <v>1</v>
      </c>
      <c r="F71" s="8">
        <v>1</v>
      </c>
      <c r="G71" s="8" cm="1">
        <f t="array" ref="G71">INDEX(A71:F71,1,VLOOKUP($I$3,$J$285:$L$290,$L$284,))</f>
        <v>1</v>
      </c>
      <c r="H71" s="6"/>
      <c r="I71" s="320"/>
      <c r="J71" s="323"/>
      <c r="K71" s="331"/>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customHeight="1" x14ac:dyDescent="0.4">
      <c r="A72" s="8">
        <v>1</v>
      </c>
      <c r="B72" s="8">
        <v>1</v>
      </c>
      <c r="C72" s="8">
        <v>1</v>
      </c>
      <c r="D72" s="8">
        <v>1</v>
      </c>
      <c r="E72" s="8">
        <v>1</v>
      </c>
      <c r="F72" s="8">
        <v>1</v>
      </c>
      <c r="G72" s="8" cm="1">
        <f t="array" ref="G72">INDEX(A72:F72,1,VLOOKUP($I$3,$J$285:$L$290,$L$284,))</f>
        <v>1</v>
      </c>
      <c r="H72" s="6"/>
      <c r="I72" s="320"/>
      <c r="J72" s="323"/>
      <c r="K72" s="331"/>
      <c r="L72" s="317"/>
      <c r="M72" s="317"/>
      <c r="N72" s="114"/>
      <c r="O72" s="240"/>
      <c r="P72" s="34"/>
      <c r="Q72" s="48"/>
      <c r="R72" s="53"/>
      <c r="S72" s="48"/>
      <c r="T72" s="48"/>
      <c r="U72" s="48"/>
      <c r="V72" s="52"/>
      <c r="W72" s="48"/>
      <c r="X72" s="187"/>
      <c r="Y72" s="134"/>
      <c r="AC72" s="30"/>
      <c r="AD72" s="30"/>
      <c r="AE72" s="30"/>
      <c r="AF72" s="30"/>
      <c r="AG72" s="30"/>
      <c r="AH72" s="30"/>
    </row>
    <row r="73" spans="1:38" s="8" customFormat="1" ht="29.25" customHeight="1" x14ac:dyDescent="0.4">
      <c r="A73" s="8">
        <v>1</v>
      </c>
      <c r="B73" s="8">
        <v>1</v>
      </c>
      <c r="C73" s="8">
        <v>1</v>
      </c>
      <c r="D73" s="8">
        <v>1</v>
      </c>
      <c r="E73" s="8">
        <v>1</v>
      </c>
      <c r="F73" s="8">
        <v>1</v>
      </c>
      <c r="G73" s="8" cm="1">
        <f t="array" ref="G73">INDEX(A73:F73,1,VLOOKUP($I$3,$J$285:$L$290,$L$284,))</f>
        <v>1</v>
      </c>
      <c r="H73" s="6"/>
      <c r="I73" s="320"/>
      <c r="J73" s="323"/>
      <c r="K73" s="331"/>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customHeight="1" x14ac:dyDescent="0.4">
      <c r="A74" s="8">
        <v>1</v>
      </c>
      <c r="B74" s="8">
        <v>1</v>
      </c>
      <c r="C74" s="8">
        <v>1</v>
      </c>
      <c r="D74" s="8">
        <v>1</v>
      </c>
      <c r="E74" s="8">
        <v>1</v>
      </c>
      <c r="F74" s="8">
        <v>1</v>
      </c>
      <c r="G74" s="8" cm="1">
        <f t="array" ref="G74">INDEX(A74:F74,1,VLOOKUP($I$3,$J$285:$L$290,$L$284,))</f>
        <v>1</v>
      </c>
      <c r="H74" s="6"/>
      <c r="I74" s="320"/>
      <c r="J74" s="323"/>
      <c r="K74" s="328"/>
      <c r="L74" s="299"/>
      <c r="M74" s="30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customHeight="1" x14ac:dyDescent="0.4">
      <c r="A75" s="8">
        <v>1</v>
      </c>
      <c r="B75" s="8">
        <v>1</v>
      </c>
      <c r="C75" s="8">
        <v>1</v>
      </c>
      <c r="D75" s="8">
        <v>1</v>
      </c>
      <c r="E75" s="8">
        <v>1</v>
      </c>
      <c r="F75" s="8">
        <v>1</v>
      </c>
      <c r="G75" s="8" cm="1">
        <f t="array" ref="G75">INDEX(A75:F75,1,VLOOKUP($I$3,$J$285:$L$290,$L$284,))</f>
        <v>1</v>
      </c>
      <c r="H75" s="6"/>
      <c r="I75" s="320"/>
      <c r="J75" s="323"/>
      <c r="K75" s="327"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customHeight="1" x14ac:dyDescent="0.4">
      <c r="A76" s="8">
        <v>1</v>
      </c>
      <c r="B76" s="8">
        <v>1</v>
      </c>
      <c r="C76" s="8">
        <v>1</v>
      </c>
      <c r="D76" s="8">
        <v>1</v>
      </c>
      <c r="E76" s="8">
        <v>1</v>
      </c>
      <c r="F76" s="8">
        <v>1</v>
      </c>
      <c r="G76" s="8" cm="1">
        <f t="array" ref="G76">INDEX(A76:F76,1,VLOOKUP($I$3,$J$285:$L$290,$L$284,))</f>
        <v>1</v>
      </c>
      <c r="H76" s="6"/>
      <c r="I76" s="320"/>
      <c r="J76" s="323"/>
      <c r="K76" s="328"/>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customHeight="1" x14ac:dyDescent="0.4">
      <c r="A77" s="8">
        <v>1</v>
      </c>
      <c r="B77" s="8">
        <v>1</v>
      </c>
      <c r="C77" s="8">
        <v>1</v>
      </c>
      <c r="D77" s="8">
        <v>1</v>
      </c>
      <c r="E77" s="8">
        <v>1</v>
      </c>
      <c r="F77" s="8">
        <v>1</v>
      </c>
      <c r="G77" s="8" cm="1">
        <f t="array" ref="G77">INDEX(A77:F77,1,VLOOKUP($I$3,$J$285:$L$290,$L$284,))</f>
        <v>1</v>
      </c>
      <c r="H77" s="6"/>
      <c r="I77" s="320"/>
      <c r="J77" s="323"/>
      <c r="K77" s="327"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customHeight="1" x14ac:dyDescent="0.4">
      <c r="A78" s="8">
        <v>1</v>
      </c>
      <c r="B78" s="8">
        <v>1</v>
      </c>
      <c r="C78" s="8">
        <v>1</v>
      </c>
      <c r="D78" s="8">
        <v>1</v>
      </c>
      <c r="E78" s="8">
        <v>1</v>
      </c>
      <c r="F78" s="8">
        <v>1</v>
      </c>
      <c r="G78" s="8" cm="1">
        <f t="array" ref="G78">INDEX(A78:F78,1,VLOOKUP($I$3,$J$285:$L$290,$L$284,))</f>
        <v>1</v>
      </c>
      <c r="H78" s="6"/>
      <c r="I78" s="320"/>
      <c r="J78" s="323"/>
      <c r="K78" s="331"/>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customHeight="1" x14ac:dyDescent="0.4">
      <c r="A79" s="8">
        <v>1</v>
      </c>
      <c r="B79" s="8">
        <v>1</v>
      </c>
      <c r="C79" s="8">
        <v>1</v>
      </c>
      <c r="D79" s="8">
        <v>1</v>
      </c>
      <c r="E79" s="8">
        <v>1</v>
      </c>
      <c r="F79" s="8">
        <v>1</v>
      </c>
      <c r="G79" s="8" cm="1">
        <f t="array" ref="G79">INDEX(A79:F79,1,VLOOKUP($I$3,$J$285:$L$290,$L$284,))</f>
        <v>1</v>
      </c>
      <c r="H79" s="6"/>
      <c r="I79" s="320"/>
      <c r="J79" s="323"/>
      <c r="K79" s="328"/>
      <c r="L79" s="301"/>
      <c r="M79" s="301"/>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customHeight="1" x14ac:dyDescent="0.4">
      <c r="A80" s="8">
        <v>1</v>
      </c>
      <c r="B80" s="8">
        <v>1</v>
      </c>
      <c r="C80" s="8">
        <v>1</v>
      </c>
      <c r="D80" s="8">
        <v>1</v>
      </c>
      <c r="E80" s="8">
        <v>1</v>
      </c>
      <c r="F80" s="8">
        <v>1</v>
      </c>
      <c r="G80" s="8" cm="1">
        <f t="array" ref="G80">INDEX(A80:F80,1,VLOOKUP($I$3,$J$285:$L$290,$L$284,))</f>
        <v>1</v>
      </c>
      <c r="H80" s="6"/>
      <c r="I80" s="320"/>
      <c r="J80" s="323"/>
      <c r="K80" s="327" t="s">
        <v>198</v>
      </c>
      <c r="L80" s="313"/>
      <c r="M80" s="314"/>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customHeight="1" x14ac:dyDescent="0.4">
      <c r="A81" s="8">
        <v>1</v>
      </c>
      <c r="B81" s="8">
        <v>1</v>
      </c>
      <c r="C81" s="8">
        <v>1</v>
      </c>
      <c r="D81" s="8">
        <v>1</v>
      </c>
      <c r="E81" s="8">
        <v>1</v>
      </c>
      <c r="F81" s="8">
        <v>1</v>
      </c>
      <c r="G81" s="8" cm="1">
        <f t="array" ref="G81">INDEX(A81:F81,1,VLOOKUP($I$3,$J$285:$L$290,$L$284,))</f>
        <v>1</v>
      </c>
      <c r="H81" s="6"/>
      <c r="I81" s="320"/>
      <c r="J81" s="323"/>
      <c r="K81" s="331"/>
      <c r="L81" s="299"/>
      <c r="M81" s="30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customHeight="1" x14ac:dyDescent="0.4">
      <c r="A82" s="8">
        <v>1</v>
      </c>
      <c r="B82" s="8">
        <v>1</v>
      </c>
      <c r="C82" s="8">
        <v>1</v>
      </c>
      <c r="D82" s="8">
        <v>1</v>
      </c>
      <c r="E82" s="8">
        <v>1</v>
      </c>
      <c r="F82" s="8">
        <v>1</v>
      </c>
      <c r="G82" s="8" cm="1">
        <f t="array" ref="G82">INDEX(A82:F82,1,VLOOKUP($I$3,$J$285:$L$290,$L$284,))</f>
        <v>1</v>
      </c>
      <c r="H82" s="6"/>
      <c r="I82" s="320"/>
      <c r="J82" s="323"/>
      <c r="K82" s="328"/>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customHeight="1" x14ac:dyDescent="0.4">
      <c r="A83" s="8">
        <v>1</v>
      </c>
      <c r="B83" s="8">
        <v>1</v>
      </c>
      <c r="C83" s="8">
        <v>1</v>
      </c>
      <c r="D83" s="8">
        <v>1</v>
      </c>
      <c r="E83" s="8">
        <v>1</v>
      </c>
      <c r="F83" s="8">
        <v>1</v>
      </c>
      <c r="G83" s="8" cm="1">
        <f t="array" ref="G83">INDEX(A83:F83,1,VLOOKUP($I$3,$J$285:$L$290,$L$284,))</f>
        <v>1</v>
      </c>
      <c r="H83" s="6"/>
      <c r="I83" s="320"/>
      <c r="J83" s="323"/>
      <c r="K83" s="327"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customHeight="1" x14ac:dyDescent="0.4">
      <c r="A84" s="8">
        <v>1</v>
      </c>
      <c r="B84" s="8">
        <v>1</v>
      </c>
      <c r="C84" s="8">
        <v>1</v>
      </c>
      <c r="D84" s="8">
        <v>1</v>
      </c>
      <c r="E84" s="8">
        <v>1</v>
      </c>
      <c r="F84" s="8">
        <v>1</v>
      </c>
      <c r="G84" s="8" cm="1">
        <f t="array" ref="G84">INDEX(A84:F84,1,VLOOKUP($I$3,$J$285:$L$290,$L$284,))</f>
        <v>1</v>
      </c>
      <c r="H84" s="6"/>
      <c r="I84" s="320"/>
      <c r="J84" s="323"/>
      <c r="K84" s="328"/>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customHeight="1" x14ac:dyDescent="0.4">
      <c r="A85" s="8">
        <v>1</v>
      </c>
      <c r="B85" s="8">
        <v>1</v>
      </c>
      <c r="C85" s="8">
        <v>1</v>
      </c>
      <c r="D85" s="8">
        <v>1</v>
      </c>
      <c r="E85" s="8">
        <v>1</v>
      </c>
      <c r="F85" s="8">
        <v>1</v>
      </c>
      <c r="G85" s="8" cm="1">
        <f t="array" ref="G85">INDEX(A85:F85,1,VLOOKUP($I$3,$J$285:$L$290,$L$284,))</f>
        <v>1</v>
      </c>
      <c r="H85" s="6"/>
      <c r="I85" s="321"/>
      <c r="J85" s="324"/>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4">
      <c r="A87" s="8">
        <v>1</v>
      </c>
      <c r="B87" s="8">
        <v>1</v>
      </c>
      <c r="C87" s="8">
        <v>1</v>
      </c>
      <c r="D87" s="8">
        <v>1</v>
      </c>
      <c r="F87" s="8">
        <v>1</v>
      </c>
      <c r="G87" s="8" cm="1">
        <f t="array" ref="G87">INDEX(A87:F87,1,VLOOKUP($I$3,$J$285:$L$290,$L$284,))</f>
        <v>1</v>
      </c>
      <c r="H87" s="6"/>
      <c r="I87" s="319" t="s">
        <v>82</v>
      </c>
      <c r="J87" s="322" t="s">
        <v>193</v>
      </c>
      <c r="K87" s="62" t="s">
        <v>1</v>
      </c>
      <c r="L87" s="304"/>
      <c r="M87" s="305"/>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4">
      <c r="A88" s="8">
        <v>1</v>
      </c>
      <c r="B88" s="8">
        <v>1</v>
      </c>
      <c r="C88" s="8">
        <v>1</v>
      </c>
      <c r="D88" s="8">
        <v>1</v>
      </c>
      <c r="F88" s="8">
        <v>1</v>
      </c>
      <c r="G88" s="8" cm="1">
        <f t="array" ref="G88">INDEX(A88:F88,1,VLOOKUP($I$3,$J$285:$L$290,$L$284,))</f>
        <v>1</v>
      </c>
      <c r="H88" s="6"/>
      <c r="I88" s="320"/>
      <c r="J88" s="323"/>
      <c r="K88" s="11" t="s">
        <v>2</v>
      </c>
      <c r="L88" s="299"/>
      <c r="M88" s="30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4">
      <c r="A89" s="8">
        <v>1</v>
      </c>
      <c r="B89" s="8">
        <v>1</v>
      </c>
      <c r="C89" s="8">
        <v>1</v>
      </c>
      <c r="D89" s="8">
        <v>1</v>
      </c>
      <c r="F89" s="8">
        <v>1</v>
      </c>
      <c r="G89" s="8" cm="1">
        <f t="array" ref="G89">INDEX(A89:F89,1,VLOOKUP($I$3,$J$285:$L$290,$L$284,))</f>
        <v>1</v>
      </c>
      <c r="H89" s="6"/>
      <c r="I89" s="320"/>
      <c r="J89" s="323"/>
      <c r="K89" s="11" t="s">
        <v>215</v>
      </c>
      <c r="L89" s="302"/>
      <c r="M89" s="303"/>
      <c r="N89" s="113"/>
      <c r="O89" s="241"/>
      <c r="P89" s="32">
        <f>DATE($M$3-$AK89+1,4,1)</f>
        <v>40269</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4">
      <c r="A90" s="8">
        <v>1</v>
      </c>
      <c r="B90" s="8">
        <v>1</v>
      </c>
      <c r="C90" s="8">
        <v>1</v>
      </c>
      <c r="D90" s="8">
        <v>1</v>
      </c>
      <c r="F90" s="8">
        <v>1</v>
      </c>
      <c r="G90" s="8" cm="1">
        <f t="array" ref="G90">INDEX(A90:F90,1,VLOOKUP($I$3,$J$285:$L$290,$L$284,))</f>
        <v>1</v>
      </c>
      <c r="H90" s="6"/>
      <c r="I90" s="320"/>
      <c r="J90" s="323"/>
      <c r="K90" s="327"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4">
      <c r="A91" s="8">
        <v>1</v>
      </c>
      <c r="B91" s="8">
        <v>1</v>
      </c>
      <c r="C91" s="8">
        <v>1</v>
      </c>
      <c r="D91" s="8">
        <v>1</v>
      </c>
      <c r="F91" s="8">
        <v>1</v>
      </c>
      <c r="G91" s="8" cm="1">
        <f t="array" ref="G91">INDEX(A91:F91,1,VLOOKUP($I$3,$J$285:$L$290,$L$284,))</f>
        <v>1</v>
      </c>
      <c r="H91" s="6"/>
      <c r="I91" s="320"/>
      <c r="J91" s="323"/>
      <c r="K91" s="331"/>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4">
      <c r="A92" s="8">
        <v>1</v>
      </c>
      <c r="B92" s="8">
        <v>1</v>
      </c>
      <c r="C92" s="8">
        <v>1</v>
      </c>
      <c r="D92" s="8">
        <v>1</v>
      </c>
      <c r="F92" s="8">
        <v>1</v>
      </c>
      <c r="G92" s="8" cm="1">
        <f t="array" ref="G92">INDEX(A92:F92,1,VLOOKUP($I$3,$J$285:$L$290,$L$284,))</f>
        <v>1</v>
      </c>
      <c r="H92" s="6"/>
      <c r="I92" s="320"/>
      <c r="J92" s="323"/>
      <c r="K92" s="331"/>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4">
      <c r="A93" s="8">
        <v>1</v>
      </c>
      <c r="B93" s="8">
        <v>1</v>
      </c>
      <c r="C93" s="8">
        <v>1</v>
      </c>
      <c r="D93" s="8">
        <v>1</v>
      </c>
      <c r="F93" s="8">
        <v>1</v>
      </c>
      <c r="G93" s="8" cm="1">
        <f t="array" ref="G93">INDEX(A93:F93,1,VLOOKUP($I$3,$J$285:$L$290,$L$284,))</f>
        <v>1</v>
      </c>
      <c r="H93" s="6"/>
      <c r="I93" s="320"/>
      <c r="J93" s="323"/>
      <c r="K93" s="331"/>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4">
      <c r="A94" s="8">
        <v>1</v>
      </c>
      <c r="B94" s="8">
        <v>1</v>
      </c>
      <c r="C94" s="8">
        <v>1</v>
      </c>
      <c r="D94" s="8">
        <v>1</v>
      </c>
      <c r="F94" s="8">
        <v>1</v>
      </c>
      <c r="G94" s="8" cm="1">
        <f t="array" ref="G94">INDEX(A94:F94,1,VLOOKUP($I$3,$J$285:$L$290,$L$284,))</f>
        <v>1</v>
      </c>
      <c r="H94" s="6"/>
      <c r="I94" s="320"/>
      <c r="J94" s="323"/>
      <c r="K94" s="331"/>
      <c r="L94" s="299"/>
      <c r="M94" s="300"/>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4">
      <c r="A95" s="8">
        <v>1</v>
      </c>
      <c r="B95" s="8">
        <v>1</v>
      </c>
      <c r="C95" s="8">
        <v>1</v>
      </c>
      <c r="D95" s="8">
        <v>1</v>
      </c>
      <c r="F95" s="8">
        <v>1</v>
      </c>
      <c r="G95" s="8" cm="1">
        <f t="array" ref="G95">INDEX(A95:F95,1,VLOOKUP($I$3,$J$285:$L$290,$L$284,))</f>
        <v>1</v>
      </c>
      <c r="H95" s="6"/>
      <c r="I95" s="320"/>
      <c r="J95" s="323"/>
      <c r="K95" s="331"/>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4">
      <c r="A96" s="8">
        <v>1</v>
      </c>
      <c r="B96" s="8">
        <v>1</v>
      </c>
      <c r="C96" s="8">
        <v>1</v>
      </c>
      <c r="D96" s="8">
        <v>1</v>
      </c>
      <c r="F96" s="8">
        <v>1</v>
      </c>
      <c r="G96" s="8" cm="1">
        <f t="array" ref="G96">INDEX(A96:F96,1,VLOOKUP($I$3,$J$285:$L$290,$L$284,))</f>
        <v>1</v>
      </c>
      <c r="H96" s="6"/>
      <c r="I96" s="320"/>
      <c r="J96" s="323"/>
      <c r="K96" s="328"/>
      <c r="L96" s="299"/>
      <c r="M96" s="300"/>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4">
      <c r="A97" s="8">
        <v>1</v>
      </c>
      <c r="B97" s="8">
        <v>1</v>
      </c>
      <c r="C97" s="8">
        <v>1</v>
      </c>
      <c r="D97" s="8">
        <v>1</v>
      </c>
      <c r="F97" s="8">
        <v>1</v>
      </c>
      <c r="G97" s="8" cm="1">
        <f t="array" ref="G97">INDEX(A97:F97,1,VLOOKUP($I$3,$J$285:$L$290,$L$284,))</f>
        <v>1</v>
      </c>
      <c r="H97" s="6"/>
      <c r="I97" s="320"/>
      <c r="J97" s="323"/>
      <c r="K97" s="327"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4">
      <c r="A98" s="8">
        <v>1</v>
      </c>
      <c r="B98" s="8">
        <v>1</v>
      </c>
      <c r="C98" s="8">
        <v>1</v>
      </c>
      <c r="D98" s="8">
        <v>1</v>
      </c>
      <c r="F98" s="8">
        <v>1</v>
      </c>
      <c r="G98" s="8" cm="1">
        <f t="array" ref="G98">INDEX(A98:F98,1,VLOOKUP($I$3,$J$285:$L$290,$L$284,))</f>
        <v>1</v>
      </c>
      <c r="H98" s="6"/>
      <c r="I98" s="320"/>
      <c r="J98" s="323"/>
      <c r="K98" s="328"/>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4">
      <c r="A99" s="8">
        <v>1</v>
      </c>
      <c r="B99" s="8">
        <v>1</v>
      </c>
      <c r="C99" s="8">
        <v>1</v>
      </c>
      <c r="D99" s="8">
        <v>1</v>
      </c>
      <c r="F99" s="8">
        <v>1</v>
      </c>
      <c r="G99" s="8" cm="1">
        <f t="array" ref="G99">INDEX(A99:F99,1,VLOOKUP($I$3,$J$285:$L$290,$L$284,))</f>
        <v>1</v>
      </c>
      <c r="H99" s="6"/>
      <c r="I99" s="320"/>
      <c r="J99" s="323"/>
      <c r="K99" s="327"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4">
      <c r="A100" s="8">
        <v>1</v>
      </c>
      <c r="B100" s="8">
        <v>1</v>
      </c>
      <c r="C100" s="8">
        <v>1</v>
      </c>
      <c r="D100" s="8">
        <v>1</v>
      </c>
      <c r="F100" s="8">
        <v>1</v>
      </c>
      <c r="G100" s="8" cm="1">
        <f t="array" ref="G100">INDEX(A100:F100,1,VLOOKUP($I$3,$J$285:$L$290,$L$284,))</f>
        <v>1</v>
      </c>
      <c r="H100" s="6"/>
      <c r="I100" s="320"/>
      <c r="J100" s="323"/>
      <c r="K100" s="331"/>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4">
      <c r="A101" s="8">
        <v>1</v>
      </c>
      <c r="B101" s="8">
        <v>1</v>
      </c>
      <c r="C101" s="8">
        <v>1</v>
      </c>
      <c r="D101" s="8">
        <v>1</v>
      </c>
      <c r="F101" s="8">
        <v>1</v>
      </c>
      <c r="G101" s="8" cm="1">
        <f t="array" ref="G101">INDEX(A101:F101,1,VLOOKUP($I$3,$J$285:$L$290,$L$284,))</f>
        <v>1</v>
      </c>
      <c r="H101" s="6"/>
      <c r="I101" s="320"/>
      <c r="J101" s="323"/>
      <c r="K101" s="328"/>
      <c r="L101" s="301"/>
      <c r="M101" s="301"/>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4">
      <c r="A102" s="8">
        <v>1</v>
      </c>
      <c r="B102" s="8">
        <v>1</v>
      </c>
      <c r="C102" s="8">
        <v>1</v>
      </c>
      <c r="D102" s="8">
        <v>1</v>
      </c>
      <c r="F102" s="8">
        <v>1</v>
      </c>
      <c r="G102" s="8" cm="1">
        <f t="array" ref="G102">INDEX(A102:F102,1,VLOOKUP($I$3,$J$285:$L$290,$L$284,))</f>
        <v>1</v>
      </c>
      <c r="H102" s="6"/>
      <c r="I102" s="320"/>
      <c r="J102" s="323"/>
      <c r="K102" s="327" t="s">
        <v>198</v>
      </c>
      <c r="L102" s="313"/>
      <c r="M102" s="314"/>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4">
      <c r="A103" s="8">
        <v>1</v>
      </c>
      <c r="B103" s="8">
        <v>1</v>
      </c>
      <c r="C103" s="8">
        <v>1</v>
      </c>
      <c r="D103" s="8">
        <v>1</v>
      </c>
      <c r="F103" s="8">
        <v>1</v>
      </c>
      <c r="G103" s="8" cm="1">
        <f t="array" ref="G103">INDEX(A103:F103,1,VLOOKUP($I$3,$J$285:$L$290,$L$284,))</f>
        <v>1</v>
      </c>
      <c r="H103" s="6"/>
      <c r="I103" s="320"/>
      <c r="J103" s="323"/>
      <c r="K103" s="331"/>
      <c r="L103" s="299"/>
      <c r="M103" s="300"/>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4">
      <c r="A104" s="8">
        <v>1</v>
      </c>
      <c r="B104" s="8">
        <v>1</v>
      </c>
      <c r="C104" s="8">
        <v>1</v>
      </c>
      <c r="D104" s="8">
        <v>1</v>
      </c>
      <c r="F104" s="8">
        <v>1</v>
      </c>
      <c r="G104" s="8" cm="1">
        <f t="array" ref="G104">INDEX(A104:F104,1,VLOOKUP($I$3,$J$285:$L$290,$L$284,))</f>
        <v>1</v>
      </c>
      <c r="H104" s="6"/>
      <c r="I104" s="320"/>
      <c r="J104" s="323"/>
      <c r="K104" s="328"/>
      <c r="L104" s="299"/>
      <c r="M104" s="300"/>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4">
      <c r="A105" s="8">
        <v>1</v>
      </c>
      <c r="B105" s="8">
        <v>1</v>
      </c>
      <c r="C105" s="8">
        <v>1</v>
      </c>
      <c r="D105" s="8">
        <v>1</v>
      </c>
      <c r="F105" s="8">
        <v>1</v>
      </c>
      <c r="G105" s="8" cm="1">
        <f t="array" ref="G105">INDEX(A105:F105,1,VLOOKUP($I$3,$J$285:$L$290,$L$284,))</f>
        <v>1</v>
      </c>
      <c r="H105" s="6"/>
      <c r="I105" s="320"/>
      <c r="J105" s="323"/>
      <c r="K105" s="327"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4">
      <c r="A106" s="8">
        <v>1</v>
      </c>
      <c r="B106" s="8">
        <v>1</v>
      </c>
      <c r="C106" s="8">
        <v>1</v>
      </c>
      <c r="D106" s="8">
        <v>1</v>
      </c>
      <c r="F106" s="8">
        <v>1</v>
      </c>
      <c r="G106" s="8" cm="1">
        <f t="array" ref="G106">INDEX(A106:F106,1,VLOOKUP($I$3,$J$285:$L$290,$L$284,))</f>
        <v>1</v>
      </c>
      <c r="H106" s="6"/>
      <c r="I106" s="320"/>
      <c r="J106" s="323"/>
      <c r="K106" s="328"/>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4">
      <c r="A107" s="8">
        <v>1</v>
      </c>
      <c r="B107" s="8">
        <v>1</v>
      </c>
      <c r="C107" s="8">
        <v>1</v>
      </c>
      <c r="D107" s="8">
        <v>1</v>
      </c>
      <c r="F107" s="8">
        <v>1</v>
      </c>
      <c r="G107" s="8" cm="1">
        <f t="array" ref="G107">INDEX(A107:F107,1,VLOOKUP($I$3,$J$285:$L$290,$L$284,))</f>
        <v>1</v>
      </c>
      <c r="H107" s="6"/>
      <c r="I107" s="320"/>
      <c r="J107" s="324"/>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4">
      <c r="A108" s="8">
        <v>1</v>
      </c>
      <c r="B108" s="8">
        <v>1</v>
      </c>
      <c r="C108" s="8">
        <v>1</v>
      </c>
      <c r="D108" s="8">
        <v>1</v>
      </c>
      <c r="F108" s="8">
        <v>1</v>
      </c>
      <c r="G108" s="8" cm="1">
        <f t="array" ref="G108">INDEX(A108:F108,1,VLOOKUP($I$3,$J$285:$L$290,$L$284,))</f>
        <v>1</v>
      </c>
      <c r="H108" s="6"/>
      <c r="I108" s="320"/>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4">
      <c r="A109" s="8">
        <v>1</v>
      </c>
      <c r="B109" s="8">
        <v>1</v>
      </c>
      <c r="C109" s="8">
        <v>1</v>
      </c>
      <c r="D109" s="8">
        <v>1</v>
      </c>
      <c r="F109" s="8">
        <v>1</v>
      </c>
      <c r="G109" s="8" cm="1">
        <f t="array" ref="G109">INDEX(A109:F109,1,VLOOKUP($I$3,$J$285:$L$290,$L$284,))</f>
        <v>1</v>
      </c>
      <c r="H109" s="6"/>
      <c r="I109" s="320"/>
      <c r="J109" s="322" t="s">
        <v>194</v>
      </c>
      <c r="K109" s="11" t="s">
        <v>1</v>
      </c>
      <c r="L109" s="299"/>
      <c r="M109" s="300"/>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4">
      <c r="A110" s="8">
        <v>1</v>
      </c>
      <c r="B110" s="8">
        <v>1</v>
      </c>
      <c r="C110" s="8">
        <v>1</v>
      </c>
      <c r="D110" s="8">
        <v>1</v>
      </c>
      <c r="F110" s="8">
        <v>1</v>
      </c>
      <c r="G110" s="8" cm="1">
        <f t="array" ref="G110">INDEX(A110:F110,1,VLOOKUP($I$3,$J$285:$L$290,$L$284,))</f>
        <v>1</v>
      </c>
      <c r="H110" s="6"/>
      <c r="I110" s="320"/>
      <c r="J110" s="323"/>
      <c r="K110" s="11" t="s">
        <v>2</v>
      </c>
      <c r="L110" s="299"/>
      <c r="M110" s="300"/>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4">
      <c r="A111" s="8">
        <v>1</v>
      </c>
      <c r="B111" s="8">
        <v>1</v>
      </c>
      <c r="C111" s="8">
        <v>1</v>
      </c>
      <c r="D111" s="8">
        <v>1</v>
      </c>
      <c r="F111" s="8">
        <v>1</v>
      </c>
      <c r="G111" s="8" cm="1">
        <f t="array" ref="G111">INDEX(A111:F111,1,VLOOKUP($I$3,$J$285:$L$290,$L$284,))</f>
        <v>1</v>
      </c>
      <c r="H111" s="6"/>
      <c r="I111" s="320"/>
      <c r="J111" s="323"/>
      <c r="K111" s="11" t="s">
        <v>215</v>
      </c>
      <c r="L111" s="297"/>
      <c r="M111" s="298"/>
      <c r="N111" s="113"/>
      <c r="O111" s="241"/>
      <c r="P111" s="32">
        <f>DATE($M$3-$AK111+1,4,1)</f>
        <v>40269</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4">
      <c r="A112" s="8">
        <v>1</v>
      </c>
      <c r="B112" s="8">
        <v>1</v>
      </c>
      <c r="C112" s="8">
        <v>1</v>
      </c>
      <c r="D112" s="8">
        <v>1</v>
      </c>
      <c r="F112" s="8">
        <v>1</v>
      </c>
      <c r="G112" s="8" cm="1">
        <f t="array" ref="G112">INDEX(A112:F112,1,VLOOKUP($I$3,$J$285:$L$290,$L$284,))</f>
        <v>1</v>
      </c>
      <c r="H112" s="6"/>
      <c r="I112" s="320"/>
      <c r="J112" s="323"/>
      <c r="K112" s="327"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4">
      <c r="A113" s="8">
        <v>1</v>
      </c>
      <c r="B113" s="8">
        <v>1</v>
      </c>
      <c r="C113" s="8">
        <v>1</v>
      </c>
      <c r="D113" s="8">
        <v>1</v>
      </c>
      <c r="F113" s="8">
        <v>1</v>
      </c>
      <c r="G113" s="8" cm="1">
        <f t="array" ref="G113">INDEX(A113:F113,1,VLOOKUP($I$3,$J$285:$L$290,$L$284,))</f>
        <v>1</v>
      </c>
      <c r="H113" s="6"/>
      <c r="I113" s="320"/>
      <c r="J113" s="323"/>
      <c r="K113" s="331"/>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4">
      <c r="A114" s="8">
        <v>1</v>
      </c>
      <c r="B114" s="8">
        <v>1</v>
      </c>
      <c r="C114" s="8">
        <v>1</v>
      </c>
      <c r="D114" s="8">
        <v>1</v>
      </c>
      <c r="F114" s="8">
        <v>1</v>
      </c>
      <c r="G114" s="8" cm="1">
        <f t="array" ref="G114">INDEX(A114:F114,1,VLOOKUP($I$3,$J$285:$L$290,$L$284,))</f>
        <v>1</v>
      </c>
      <c r="H114" s="6"/>
      <c r="I114" s="320"/>
      <c r="J114" s="323"/>
      <c r="K114" s="331"/>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4">
      <c r="A115" s="8">
        <v>1</v>
      </c>
      <c r="B115" s="8">
        <v>1</v>
      </c>
      <c r="C115" s="8">
        <v>1</v>
      </c>
      <c r="D115" s="8">
        <v>1</v>
      </c>
      <c r="F115" s="8">
        <v>1</v>
      </c>
      <c r="G115" s="8" cm="1">
        <f t="array" ref="G115">INDEX(A115:F115,1,VLOOKUP($I$3,$J$285:$L$290,$L$284,))</f>
        <v>1</v>
      </c>
      <c r="H115" s="6"/>
      <c r="I115" s="320"/>
      <c r="J115" s="323"/>
      <c r="K115" s="331"/>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4">
      <c r="A116" s="8">
        <v>1</v>
      </c>
      <c r="B116" s="8">
        <v>1</v>
      </c>
      <c r="C116" s="8">
        <v>1</v>
      </c>
      <c r="D116" s="8">
        <v>1</v>
      </c>
      <c r="F116" s="8">
        <v>1</v>
      </c>
      <c r="G116" s="8" cm="1">
        <f t="array" ref="G116">INDEX(A116:F116,1,VLOOKUP($I$3,$J$285:$L$290,$L$284,))</f>
        <v>1</v>
      </c>
      <c r="H116" s="6"/>
      <c r="I116" s="320"/>
      <c r="J116" s="323"/>
      <c r="K116" s="331"/>
      <c r="L116" s="299"/>
      <c r="M116" s="300"/>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4">
      <c r="A117" s="8">
        <v>1</v>
      </c>
      <c r="B117" s="8">
        <v>1</v>
      </c>
      <c r="C117" s="8">
        <v>1</v>
      </c>
      <c r="D117" s="8">
        <v>1</v>
      </c>
      <c r="F117" s="8">
        <v>1</v>
      </c>
      <c r="G117" s="8" cm="1">
        <f t="array" ref="G117">INDEX(A117:F117,1,VLOOKUP($I$3,$J$285:$L$290,$L$284,))</f>
        <v>1</v>
      </c>
      <c r="H117" s="6"/>
      <c r="I117" s="320"/>
      <c r="J117" s="323"/>
      <c r="K117" s="331"/>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4">
      <c r="A118" s="8">
        <v>1</v>
      </c>
      <c r="B118" s="8">
        <v>1</v>
      </c>
      <c r="C118" s="8">
        <v>1</v>
      </c>
      <c r="D118" s="8">
        <v>1</v>
      </c>
      <c r="F118" s="8">
        <v>1</v>
      </c>
      <c r="G118" s="8" cm="1">
        <f t="array" ref="G118">INDEX(A118:F118,1,VLOOKUP($I$3,$J$285:$L$290,$L$284,))</f>
        <v>1</v>
      </c>
      <c r="H118" s="6"/>
      <c r="I118" s="320"/>
      <c r="J118" s="323"/>
      <c r="K118" s="328"/>
      <c r="L118" s="299"/>
      <c r="M118" s="30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4">
      <c r="A119" s="8">
        <v>1</v>
      </c>
      <c r="B119" s="8">
        <v>1</v>
      </c>
      <c r="C119" s="8">
        <v>1</v>
      </c>
      <c r="D119" s="8">
        <v>1</v>
      </c>
      <c r="F119" s="8">
        <v>1</v>
      </c>
      <c r="G119" s="8" cm="1">
        <f t="array" ref="G119">INDEX(A119:F119,1,VLOOKUP($I$3,$J$285:$L$290,$L$284,))</f>
        <v>1</v>
      </c>
      <c r="H119" s="6"/>
      <c r="I119" s="320"/>
      <c r="J119" s="323"/>
      <c r="K119" s="327"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4">
      <c r="A120" s="8">
        <v>1</v>
      </c>
      <c r="B120" s="8">
        <v>1</v>
      </c>
      <c r="C120" s="8">
        <v>1</v>
      </c>
      <c r="D120" s="8">
        <v>1</v>
      </c>
      <c r="F120" s="8">
        <v>1</v>
      </c>
      <c r="G120" s="8" cm="1">
        <f t="array" ref="G120">INDEX(A120:F120,1,VLOOKUP($I$3,$J$285:$L$290,$L$284,))</f>
        <v>1</v>
      </c>
      <c r="H120" s="6"/>
      <c r="I120" s="320"/>
      <c r="J120" s="323"/>
      <c r="K120" s="328"/>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4">
      <c r="A121" s="8">
        <v>1</v>
      </c>
      <c r="B121" s="8">
        <v>1</v>
      </c>
      <c r="C121" s="8">
        <v>1</v>
      </c>
      <c r="D121" s="8">
        <v>1</v>
      </c>
      <c r="E121" s="8"/>
      <c r="F121" s="8">
        <v>1</v>
      </c>
      <c r="G121" s="8" cm="1">
        <f t="array" ref="G121">INDEX(A121:F121,1,VLOOKUP($I$3,$J$285:$L$290,$L$284,))</f>
        <v>1</v>
      </c>
      <c r="H121" s="6"/>
      <c r="I121" s="320"/>
      <c r="J121" s="323"/>
      <c r="K121" s="327"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4">
      <c r="A122" s="8">
        <v>1</v>
      </c>
      <c r="B122" s="8">
        <v>1</v>
      </c>
      <c r="C122" s="8">
        <v>1</v>
      </c>
      <c r="D122" s="8">
        <v>1</v>
      </c>
      <c r="E122" s="8"/>
      <c r="F122" s="8">
        <v>1</v>
      </c>
      <c r="G122" s="8" cm="1">
        <f t="array" ref="G122">INDEX(A122:F122,1,VLOOKUP($I$3,$J$285:$L$290,$L$284,))</f>
        <v>1</v>
      </c>
      <c r="H122" s="6"/>
      <c r="I122" s="320"/>
      <c r="J122" s="323"/>
      <c r="K122" s="331"/>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4">
      <c r="A123" s="8">
        <v>1</v>
      </c>
      <c r="B123" s="8">
        <v>1</v>
      </c>
      <c r="C123" s="8">
        <v>1</v>
      </c>
      <c r="D123" s="8">
        <v>1</v>
      </c>
      <c r="E123" s="8"/>
      <c r="F123" s="8">
        <v>1</v>
      </c>
      <c r="G123" s="8" cm="1">
        <f t="array" ref="G123">INDEX(A123:F123,1,VLOOKUP($I$3,$J$285:$L$290,$L$284,))</f>
        <v>1</v>
      </c>
      <c r="H123" s="6"/>
      <c r="I123" s="320"/>
      <c r="J123" s="323"/>
      <c r="K123" s="328"/>
      <c r="L123" s="301"/>
      <c r="M123" s="301"/>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4">
      <c r="A124" s="8">
        <v>1</v>
      </c>
      <c r="B124" s="8">
        <v>1</v>
      </c>
      <c r="C124" s="8">
        <v>1</v>
      </c>
      <c r="D124" s="8">
        <v>1</v>
      </c>
      <c r="E124" s="8"/>
      <c r="F124" s="8">
        <v>1</v>
      </c>
      <c r="G124" s="8" cm="1">
        <f t="array" ref="G124">INDEX(A124:F124,1,VLOOKUP($I$3,$J$285:$L$290,$L$284,))</f>
        <v>1</v>
      </c>
      <c r="H124" s="6"/>
      <c r="I124" s="320"/>
      <c r="J124" s="323"/>
      <c r="K124" s="327" t="s">
        <v>198</v>
      </c>
      <c r="L124" s="313"/>
      <c r="M124" s="314"/>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4">
      <c r="A125" s="8">
        <v>1</v>
      </c>
      <c r="B125" s="8">
        <v>1</v>
      </c>
      <c r="C125" s="8">
        <v>1</v>
      </c>
      <c r="D125" s="8">
        <v>1</v>
      </c>
      <c r="E125" s="8"/>
      <c r="F125" s="8">
        <v>1</v>
      </c>
      <c r="G125" s="8" cm="1">
        <f t="array" ref="G125">INDEX(A125:F125,1,VLOOKUP($I$3,$J$285:$L$290,$L$284,))</f>
        <v>1</v>
      </c>
      <c r="H125" s="6"/>
      <c r="I125" s="320"/>
      <c r="J125" s="323"/>
      <c r="K125" s="331"/>
      <c r="L125" s="299"/>
      <c r="M125" s="30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4">
      <c r="A126" s="8">
        <v>1</v>
      </c>
      <c r="B126" s="8">
        <v>1</v>
      </c>
      <c r="C126" s="8">
        <v>1</v>
      </c>
      <c r="D126" s="8">
        <v>1</v>
      </c>
      <c r="E126" s="8"/>
      <c r="F126" s="8">
        <v>1</v>
      </c>
      <c r="G126" s="8" cm="1">
        <f t="array" ref="G126">INDEX(A126:F126,1,VLOOKUP($I$3,$J$285:$L$290,$L$284,))</f>
        <v>1</v>
      </c>
      <c r="H126" s="6"/>
      <c r="I126" s="320"/>
      <c r="J126" s="323"/>
      <c r="K126" s="328"/>
      <c r="L126" s="299"/>
      <c r="M126" s="30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4">
      <c r="A127" s="8">
        <v>1</v>
      </c>
      <c r="B127" s="8">
        <v>1</v>
      </c>
      <c r="C127" s="8">
        <v>1</v>
      </c>
      <c r="D127" s="8">
        <v>1</v>
      </c>
      <c r="E127" s="8"/>
      <c r="F127" s="8">
        <v>1</v>
      </c>
      <c r="G127" s="8" cm="1">
        <f t="array" ref="G127">INDEX(A127:F127,1,VLOOKUP($I$3,$J$285:$L$290,$L$284,))</f>
        <v>1</v>
      </c>
      <c r="H127" s="6"/>
      <c r="I127" s="320"/>
      <c r="J127" s="323"/>
      <c r="K127" s="327"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4">
      <c r="A128" s="8">
        <v>1</v>
      </c>
      <c r="B128" s="8">
        <v>1</v>
      </c>
      <c r="C128" s="8">
        <v>1</v>
      </c>
      <c r="D128" s="8">
        <v>1</v>
      </c>
      <c r="E128" s="8"/>
      <c r="F128" s="8">
        <v>1</v>
      </c>
      <c r="G128" s="8" cm="1">
        <f t="array" ref="G128">INDEX(A128:F128,1,VLOOKUP($I$3,$J$285:$L$290,$L$284,))</f>
        <v>1</v>
      </c>
      <c r="H128" s="6"/>
      <c r="I128" s="320"/>
      <c r="J128" s="323"/>
      <c r="K128" s="328"/>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4">
      <c r="A129" s="8">
        <v>1</v>
      </c>
      <c r="B129" s="8">
        <v>1</v>
      </c>
      <c r="C129" s="8">
        <v>1</v>
      </c>
      <c r="D129" s="8">
        <v>1</v>
      </c>
      <c r="F129" s="8">
        <v>1</v>
      </c>
      <c r="G129" s="8" cm="1">
        <f t="array" ref="G129">INDEX(A129:F129,1,VLOOKUP($I$3,$J$285:$L$290,$L$284,))</f>
        <v>1</v>
      </c>
      <c r="H129" s="6"/>
      <c r="I129" s="320"/>
      <c r="J129" s="324"/>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4">
      <c r="A130" s="8">
        <v>1</v>
      </c>
      <c r="B130" s="8">
        <v>1</v>
      </c>
      <c r="C130" s="8">
        <v>1</v>
      </c>
      <c r="D130" s="8">
        <v>1</v>
      </c>
      <c r="E130" s="8"/>
      <c r="F130" s="8">
        <v>1</v>
      </c>
      <c r="G130" s="8" cm="1">
        <f t="array" ref="G130">INDEX(A130:F130,1,VLOOKUP($I$3,$J$285:$L$290,$L$284,))</f>
        <v>1</v>
      </c>
      <c r="H130" s="6"/>
      <c r="I130" s="320"/>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customHeight="1" x14ac:dyDescent="0.4">
      <c r="A131" s="8">
        <v>1</v>
      </c>
      <c r="B131" s="8">
        <v>1</v>
      </c>
      <c r="C131" s="8">
        <v>1</v>
      </c>
      <c r="D131" s="8">
        <v>1</v>
      </c>
      <c r="F131" s="8">
        <v>1</v>
      </c>
      <c r="G131" s="8" cm="1">
        <f t="array" ref="G131">INDEX(A131:F131,1,VLOOKUP($I$3,$J$285:$L$290,$L$284,))</f>
        <v>1</v>
      </c>
      <c r="H131" s="6"/>
      <c r="I131" s="320"/>
      <c r="J131" s="322" t="s">
        <v>195</v>
      </c>
      <c r="K131" s="11" t="s">
        <v>1</v>
      </c>
      <c r="L131" s="299"/>
      <c r="M131" s="300"/>
      <c r="N131" s="113"/>
      <c r="O131" s="240"/>
      <c r="P131" s="33"/>
      <c r="Q131" s="47"/>
      <c r="R131" s="42"/>
      <c r="S131" s="48"/>
      <c r="T131" s="48"/>
      <c r="U131" s="48"/>
      <c r="V131" s="48"/>
      <c r="W131" s="48"/>
      <c r="X131" s="187"/>
      <c r="Y131" s="134"/>
      <c r="AC131" s="30"/>
      <c r="AD131" s="30"/>
      <c r="AE131" s="30"/>
      <c r="AF131" s="30"/>
      <c r="AG131" s="30"/>
      <c r="AH131" s="30"/>
    </row>
    <row r="132" spans="1:38" s="8" customFormat="1" ht="29.25" customHeight="1" x14ac:dyDescent="0.4">
      <c r="A132" s="8">
        <v>1</v>
      </c>
      <c r="B132" s="8">
        <v>1</v>
      </c>
      <c r="C132" s="8">
        <v>1</v>
      </c>
      <c r="D132" s="8">
        <v>1</v>
      </c>
      <c r="F132" s="8">
        <v>1</v>
      </c>
      <c r="G132" s="8" cm="1">
        <f t="array" ref="G132">INDEX(A132:F132,1,VLOOKUP($I$3,$J$285:$L$290,$L$284,))</f>
        <v>1</v>
      </c>
      <c r="H132" s="6"/>
      <c r="I132" s="320"/>
      <c r="J132" s="323"/>
      <c r="K132" s="11" t="s">
        <v>2</v>
      </c>
      <c r="L132" s="299"/>
      <c r="M132" s="300"/>
      <c r="N132" s="113"/>
      <c r="O132" s="240"/>
      <c r="P132" s="33"/>
      <c r="Q132" s="47"/>
      <c r="R132" s="42"/>
      <c r="S132" s="48"/>
      <c r="T132" s="48"/>
      <c r="U132" s="48"/>
      <c r="V132" s="48"/>
      <c r="W132" s="48"/>
      <c r="X132" s="187"/>
      <c r="Y132" s="134"/>
      <c r="AC132" s="30"/>
      <c r="AD132" s="30"/>
      <c r="AE132" s="30"/>
      <c r="AF132" s="30"/>
      <c r="AG132" s="30"/>
      <c r="AH132" s="30"/>
    </row>
    <row r="133" spans="1:38" s="8" customFormat="1" ht="29.25" customHeight="1" x14ac:dyDescent="0.4">
      <c r="A133" s="8">
        <v>1</v>
      </c>
      <c r="B133" s="8">
        <v>1</v>
      </c>
      <c r="C133" s="8">
        <v>1</v>
      </c>
      <c r="D133" s="8">
        <v>1</v>
      </c>
      <c r="F133" s="8">
        <v>1</v>
      </c>
      <c r="G133" s="8" cm="1">
        <f t="array" ref="G133">INDEX(A133:F133,1,VLOOKUP($I$3,$J$285:$L$290,$L$284,))</f>
        <v>1</v>
      </c>
      <c r="H133" s="6"/>
      <c r="I133" s="320"/>
      <c r="J133" s="323"/>
      <c r="K133" s="11" t="s">
        <v>215</v>
      </c>
      <c r="L133" s="297"/>
      <c r="M133" s="298"/>
      <c r="N133" s="113"/>
      <c r="O133" s="241"/>
      <c r="P133" s="32">
        <f>DATE($M$3-$AK133+1,4,1)</f>
        <v>40269</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customHeight="1" x14ac:dyDescent="0.4">
      <c r="A134" s="8">
        <v>1</v>
      </c>
      <c r="B134" s="8">
        <v>1</v>
      </c>
      <c r="C134" s="8">
        <v>1</v>
      </c>
      <c r="D134" s="8">
        <v>1</v>
      </c>
      <c r="F134" s="8">
        <v>1</v>
      </c>
      <c r="G134" s="8" cm="1">
        <f t="array" ref="G134">INDEX(A134:F134,1,VLOOKUP($I$3,$J$285:$L$290,$L$284,))</f>
        <v>1</v>
      </c>
      <c r="H134" s="6"/>
      <c r="I134" s="320"/>
      <c r="J134" s="323"/>
      <c r="K134" s="327"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customHeight="1" x14ac:dyDescent="0.4">
      <c r="A135" s="8">
        <v>1</v>
      </c>
      <c r="B135" s="8">
        <v>1</v>
      </c>
      <c r="C135" s="8">
        <v>1</v>
      </c>
      <c r="D135" s="8">
        <v>1</v>
      </c>
      <c r="F135" s="8">
        <v>1</v>
      </c>
      <c r="G135" s="8" cm="1">
        <f t="array" ref="G135">INDEX(A135:F135,1,VLOOKUP($I$3,$J$285:$L$290,$L$284,))</f>
        <v>1</v>
      </c>
      <c r="H135" s="6"/>
      <c r="I135" s="320"/>
      <c r="J135" s="323"/>
      <c r="K135" s="331"/>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customHeight="1" x14ac:dyDescent="0.4">
      <c r="A136" s="8">
        <v>1</v>
      </c>
      <c r="B136" s="8">
        <v>1</v>
      </c>
      <c r="C136" s="8">
        <v>1</v>
      </c>
      <c r="D136" s="8">
        <v>1</v>
      </c>
      <c r="F136" s="8">
        <v>1</v>
      </c>
      <c r="G136" s="8" cm="1">
        <f t="array" ref="G136">INDEX(A136:F136,1,VLOOKUP($I$3,$J$285:$L$290,$L$284,))</f>
        <v>1</v>
      </c>
      <c r="H136" s="6"/>
      <c r="I136" s="320"/>
      <c r="J136" s="323"/>
      <c r="K136" s="331"/>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customHeight="1" x14ac:dyDescent="0.4">
      <c r="A137" s="8">
        <v>1</v>
      </c>
      <c r="B137" s="8">
        <v>1</v>
      </c>
      <c r="C137" s="8">
        <v>1</v>
      </c>
      <c r="D137" s="8">
        <v>1</v>
      </c>
      <c r="F137" s="8">
        <v>1</v>
      </c>
      <c r="G137" s="8" cm="1">
        <f t="array" ref="G137">INDEX(A137:F137,1,VLOOKUP($I$3,$J$285:$L$290,$L$284,))</f>
        <v>1</v>
      </c>
      <c r="H137" s="6"/>
      <c r="I137" s="320"/>
      <c r="J137" s="323"/>
      <c r="K137" s="331"/>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customHeight="1" x14ac:dyDescent="0.4">
      <c r="A138" s="8">
        <v>1</v>
      </c>
      <c r="B138" s="8">
        <v>1</v>
      </c>
      <c r="C138" s="8">
        <v>1</v>
      </c>
      <c r="D138" s="8">
        <v>1</v>
      </c>
      <c r="F138" s="8">
        <v>1</v>
      </c>
      <c r="G138" s="8" cm="1">
        <f t="array" ref="G138">INDEX(A138:F138,1,VLOOKUP($I$3,$J$285:$L$290,$L$284,))</f>
        <v>1</v>
      </c>
      <c r="H138" s="6"/>
      <c r="I138" s="320"/>
      <c r="J138" s="323"/>
      <c r="K138" s="331"/>
      <c r="L138" s="299"/>
      <c r="M138" s="300"/>
      <c r="N138" s="114"/>
      <c r="O138" s="240"/>
      <c r="P138" s="34"/>
      <c r="Q138" s="48"/>
      <c r="R138" s="53"/>
      <c r="S138" s="48"/>
      <c r="T138" s="48"/>
      <c r="U138" s="48"/>
      <c r="V138" s="52"/>
      <c r="W138" s="48"/>
      <c r="X138" s="187"/>
      <c r="Y138" s="134"/>
      <c r="AC138" s="30"/>
      <c r="AD138" s="30"/>
      <c r="AE138" s="30"/>
      <c r="AF138" s="30"/>
      <c r="AG138" s="30"/>
      <c r="AH138" s="30"/>
    </row>
    <row r="139" spans="1:38" s="8" customFormat="1" ht="29.25" customHeight="1" x14ac:dyDescent="0.4">
      <c r="A139" s="8">
        <v>1</v>
      </c>
      <c r="B139" s="8">
        <v>1</v>
      </c>
      <c r="C139" s="8">
        <v>1</v>
      </c>
      <c r="D139" s="8">
        <v>1</v>
      </c>
      <c r="F139" s="8">
        <v>1</v>
      </c>
      <c r="G139" s="8" cm="1">
        <f t="array" ref="G139">INDEX(A139:F139,1,VLOOKUP($I$3,$J$285:$L$290,$L$284,))</f>
        <v>1</v>
      </c>
      <c r="H139" s="6"/>
      <c r="I139" s="320"/>
      <c r="J139" s="323"/>
      <c r="K139" s="331"/>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customHeight="1" x14ac:dyDescent="0.4">
      <c r="A140" s="8">
        <v>1</v>
      </c>
      <c r="B140" s="8">
        <v>1</v>
      </c>
      <c r="C140" s="8">
        <v>1</v>
      </c>
      <c r="D140" s="8">
        <v>1</v>
      </c>
      <c r="F140" s="8">
        <v>1</v>
      </c>
      <c r="G140" s="8" cm="1">
        <f t="array" ref="G140">INDEX(A140:F140,1,VLOOKUP($I$3,$J$285:$L$290,$L$284,))</f>
        <v>1</v>
      </c>
      <c r="H140" s="6"/>
      <c r="I140" s="320"/>
      <c r="J140" s="323"/>
      <c r="K140" s="328"/>
      <c r="L140" s="299"/>
      <c r="M140" s="30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customHeight="1" x14ac:dyDescent="0.4">
      <c r="A141" s="8">
        <v>1</v>
      </c>
      <c r="B141" s="8">
        <v>1</v>
      </c>
      <c r="C141" s="8">
        <v>1</v>
      </c>
      <c r="D141" s="8">
        <v>1</v>
      </c>
      <c r="F141" s="8">
        <v>1</v>
      </c>
      <c r="G141" s="8" cm="1">
        <f t="array" ref="G141">INDEX(A141:F141,1,VLOOKUP($I$3,$J$285:$L$290,$L$284,))</f>
        <v>1</v>
      </c>
      <c r="H141" s="6"/>
      <c r="I141" s="320"/>
      <c r="J141" s="323"/>
      <c r="K141" s="327"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customHeight="1" x14ac:dyDescent="0.4">
      <c r="A142" s="8">
        <v>1</v>
      </c>
      <c r="B142" s="8">
        <v>1</v>
      </c>
      <c r="C142" s="8">
        <v>1</v>
      </c>
      <c r="D142" s="8">
        <v>1</v>
      </c>
      <c r="F142" s="8">
        <v>1</v>
      </c>
      <c r="G142" s="8" cm="1">
        <f t="array" ref="G142">INDEX(A142:F142,1,VLOOKUP($I$3,$J$285:$L$290,$L$284,))</f>
        <v>1</v>
      </c>
      <c r="H142" s="6"/>
      <c r="I142" s="320"/>
      <c r="J142" s="323"/>
      <c r="K142" s="328"/>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customHeight="1" x14ac:dyDescent="0.4">
      <c r="A143" s="8">
        <v>1</v>
      </c>
      <c r="B143" s="8">
        <v>1</v>
      </c>
      <c r="C143" s="8">
        <v>1</v>
      </c>
      <c r="D143" s="8">
        <v>1</v>
      </c>
      <c r="E143" s="8"/>
      <c r="F143" s="8">
        <v>1</v>
      </c>
      <c r="G143" s="8" cm="1">
        <f t="array" ref="G143">INDEX(A143:F143,1,VLOOKUP($I$3,$J$285:$L$290,$L$284,))</f>
        <v>1</v>
      </c>
      <c r="H143" s="6"/>
      <c r="I143" s="320"/>
      <c r="J143" s="323"/>
      <c r="K143" s="327"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customHeight="1" x14ac:dyDescent="0.4">
      <c r="A144" s="8">
        <v>1</v>
      </c>
      <c r="B144" s="8">
        <v>1</v>
      </c>
      <c r="C144" s="8">
        <v>1</v>
      </c>
      <c r="D144" s="8">
        <v>1</v>
      </c>
      <c r="E144" s="8"/>
      <c r="F144" s="8">
        <v>1</v>
      </c>
      <c r="G144" s="8" cm="1">
        <f t="array" ref="G144">INDEX(A144:F144,1,VLOOKUP($I$3,$J$285:$L$290,$L$284,))</f>
        <v>1</v>
      </c>
      <c r="H144" s="6"/>
      <c r="I144" s="320"/>
      <c r="J144" s="323"/>
      <c r="K144" s="331"/>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customHeight="1" x14ac:dyDescent="0.4">
      <c r="A145" s="8">
        <v>1</v>
      </c>
      <c r="B145" s="8">
        <v>1</v>
      </c>
      <c r="C145" s="8">
        <v>1</v>
      </c>
      <c r="D145" s="8">
        <v>1</v>
      </c>
      <c r="E145" s="8"/>
      <c r="F145" s="8">
        <v>1</v>
      </c>
      <c r="G145" s="8" cm="1">
        <f t="array" ref="G145">INDEX(A145:F145,1,VLOOKUP($I$3,$J$285:$L$290,$L$284,))</f>
        <v>1</v>
      </c>
      <c r="H145" s="6"/>
      <c r="I145" s="320"/>
      <c r="J145" s="323"/>
      <c r="K145" s="328"/>
      <c r="L145" s="301"/>
      <c r="M145" s="301"/>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customHeight="1" x14ac:dyDescent="0.4">
      <c r="A146" s="8">
        <v>1</v>
      </c>
      <c r="B146" s="8">
        <v>1</v>
      </c>
      <c r="C146" s="8">
        <v>1</v>
      </c>
      <c r="D146" s="8">
        <v>1</v>
      </c>
      <c r="E146" s="8"/>
      <c r="F146" s="8">
        <v>1</v>
      </c>
      <c r="G146" s="8" cm="1">
        <f t="array" ref="G146">INDEX(A146:F146,1,VLOOKUP($I$3,$J$285:$L$290,$L$284,))</f>
        <v>1</v>
      </c>
      <c r="H146" s="6"/>
      <c r="I146" s="320"/>
      <c r="J146" s="323"/>
      <c r="K146" s="327" t="s">
        <v>198</v>
      </c>
      <c r="L146" s="313"/>
      <c r="M146" s="314"/>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customHeight="1" x14ac:dyDescent="0.4">
      <c r="A147" s="8">
        <v>1</v>
      </c>
      <c r="B147" s="8">
        <v>1</v>
      </c>
      <c r="C147" s="8">
        <v>1</v>
      </c>
      <c r="D147" s="8">
        <v>1</v>
      </c>
      <c r="E147" s="8"/>
      <c r="F147" s="8">
        <v>1</v>
      </c>
      <c r="G147" s="8" cm="1">
        <f t="array" ref="G147">INDEX(A147:F147,1,VLOOKUP($I$3,$J$285:$L$290,$L$284,))</f>
        <v>1</v>
      </c>
      <c r="H147" s="6"/>
      <c r="I147" s="320"/>
      <c r="J147" s="323"/>
      <c r="K147" s="331"/>
      <c r="L147" s="299"/>
      <c r="M147" s="30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customHeight="1" x14ac:dyDescent="0.4">
      <c r="A148" s="8">
        <v>1</v>
      </c>
      <c r="B148" s="8">
        <v>1</v>
      </c>
      <c r="C148" s="8">
        <v>1</v>
      </c>
      <c r="D148" s="8">
        <v>1</v>
      </c>
      <c r="E148" s="8"/>
      <c r="F148" s="8">
        <v>1</v>
      </c>
      <c r="G148" s="8" cm="1">
        <f t="array" ref="G148">INDEX(A148:F148,1,VLOOKUP($I$3,$J$285:$L$290,$L$284,))</f>
        <v>1</v>
      </c>
      <c r="H148" s="6"/>
      <c r="I148" s="320"/>
      <c r="J148" s="323"/>
      <c r="K148" s="328"/>
      <c r="L148" s="299"/>
      <c r="M148" s="30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customHeight="1" x14ac:dyDescent="0.4">
      <c r="A149" s="8">
        <v>1</v>
      </c>
      <c r="B149" s="8">
        <v>1</v>
      </c>
      <c r="C149" s="8">
        <v>1</v>
      </c>
      <c r="D149" s="8">
        <v>1</v>
      </c>
      <c r="E149" s="8"/>
      <c r="F149" s="8">
        <v>1</v>
      </c>
      <c r="G149" s="8" cm="1">
        <f t="array" ref="G149">INDEX(A149:F149,1,VLOOKUP($I$3,$J$285:$L$290,$L$284,))</f>
        <v>1</v>
      </c>
      <c r="H149" s="6"/>
      <c r="I149" s="320"/>
      <c r="J149" s="323"/>
      <c r="K149" s="327"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customHeight="1" x14ac:dyDescent="0.4">
      <c r="A150" s="8">
        <v>1</v>
      </c>
      <c r="B150" s="8">
        <v>1</v>
      </c>
      <c r="C150" s="8">
        <v>1</v>
      </c>
      <c r="D150" s="8">
        <v>1</v>
      </c>
      <c r="E150" s="8"/>
      <c r="F150" s="8">
        <v>1</v>
      </c>
      <c r="G150" s="8" cm="1">
        <f t="array" ref="G150">INDEX(A150:F150,1,VLOOKUP($I$3,$J$285:$L$290,$L$284,))</f>
        <v>1</v>
      </c>
      <c r="H150" s="6"/>
      <c r="I150" s="320"/>
      <c r="J150" s="323"/>
      <c r="K150" s="328"/>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customHeight="1" x14ac:dyDescent="0.4">
      <c r="A151" s="8">
        <v>1</v>
      </c>
      <c r="B151" s="8">
        <v>1</v>
      </c>
      <c r="C151" s="8">
        <v>1</v>
      </c>
      <c r="D151" s="8">
        <v>1</v>
      </c>
      <c r="F151" s="8">
        <v>1</v>
      </c>
      <c r="G151" s="8" cm="1">
        <f t="array" ref="G151">INDEX(A151:F151,1,VLOOKUP($I$3,$J$285:$L$290,$L$284,))</f>
        <v>1</v>
      </c>
      <c r="H151" s="6"/>
      <c r="I151" s="321"/>
      <c r="J151" s="324"/>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customHeight="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customHeight="1" x14ac:dyDescent="0.4">
      <c r="A153" s="8">
        <v>1</v>
      </c>
      <c r="B153" s="8">
        <v>1</v>
      </c>
      <c r="G153" s="8" cm="1">
        <f t="array" ref="G153">INDEX(A153:F153,1,VLOOKUP($I$3,$J$285:$L$290,$L$284,))</f>
        <v>0</v>
      </c>
      <c r="H153" s="6"/>
      <c r="I153" s="319" t="s">
        <v>83</v>
      </c>
      <c r="J153" s="322" t="s">
        <v>193</v>
      </c>
      <c r="K153" s="62" t="s">
        <v>1</v>
      </c>
      <c r="L153" s="304"/>
      <c r="M153" s="305"/>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customHeight="1" x14ac:dyDescent="0.4">
      <c r="A154" s="8">
        <v>1</v>
      </c>
      <c r="B154" s="8">
        <v>1</v>
      </c>
      <c r="G154" s="8" cm="1">
        <f t="array" ref="G154">INDEX(A154:F154,1,VLOOKUP($I$3,$J$285:$L$290,$L$284,))</f>
        <v>0</v>
      </c>
      <c r="H154" s="6"/>
      <c r="I154" s="320"/>
      <c r="J154" s="323"/>
      <c r="K154" s="11" t="s">
        <v>2</v>
      </c>
      <c r="L154" s="299"/>
      <c r="M154" s="300"/>
      <c r="N154" s="113"/>
      <c r="O154" s="240"/>
      <c r="P154" s="33"/>
      <c r="Q154" s="47"/>
      <c r="R154" s="42"/>
      <c r="S154" s="48"/>
      <c r="T154" s="48"/>
      <c r="U154" s="48"/>
      <c r="V154" s="48"/>
      <c r="W154" s="49"/>
      <c r="X154" s="187"/>
      <c r="Y154" s="134"/>
      <c r="AC154" s="30"/>
      <c r="AD154" s="30"/>
      <c r="AE154" s="30"/>
      <c r="AF154" s="30"/>
      <c r="AG154" s="30"/>
      <c r="AH154" s="30"/>
    </row>
    <row r="155" spans="1:44" s="8" customFormat="1" ht="29.25" customHeight="1" x14ac:dyDescent="0.4">
      <c r="A155" s="8">
        <v>1</v>
      </c>
      <c r="B155" s="8">
        <v>1</v>
      </c>
      <c r="G155" s="8" cm="1">
        <f t="array" ref="G155">INDEX(A155:F155,1,VLOOKUP($I$3,$J$285:$L$290,$L$284,))</f>
        <v>0</v>
      </c>
      <c r="H155" s="6"/>
      <c r="I155" s="320"/>
      <c r="J155" s="323"/>
      <c r="K155" s="11" t="s">
        <v>215</v>
      </c>
      <c r="L155" s="302"/>
      <c r="M155" s="303"/>
      <c r="N155" s="113"/>
      <c r="O155" s="241"/>
      <c r="P155" s="32">
        <f>DATE($M$3-$AK155+1,4,1)</f>
        <v>40269</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customHeight="1" x14ac:dyDescent="0.4">
      <c r="A156" s="8">
        <v>1</v>
      </c>
      <c r="B156" s="8">
        <v>1</v>
      </c>
      <c r="G156" s="8" cm="1">
        <f t="array" ref="G156">INDEX(A156:F156,1,VLOOKUP($I$3,$J$285:$L$290,$L$284,))</f>
        <v>0</v>
      </c>
      <c r="H156" s="6"/>
      <c r="I156" s="320"/>
      <c r="J156" s="323"/>
      <c r="K156" s="327"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customHeight="1" x14ac:dyDescent="0.4">
      <c r="A157" s="8">
        <v>1</v>
      </c>
      <c r="B157" s="8">
        <v>1</v>
      </c>
      <c r="G157" s="8" cm="1">
        <f t="array" ref="G157">INDEX(A157:F157,1,VLOOKUP($I$3,$J$285:$L$290,$L$284,))</f>
        <v>0</v>
      </c>
      <c r="H157" s="6"/>
      <c r="I157" s="320"/>
      <c r="J157" s="323"/>
      <c r="K157" s="331"/>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customHeight="1" x14ac:dyDescent="0.4">
      <c r="A158" s="8">
        <v>1</v>
      </c>
      <c r="B158" s="8">
        <v>1</v>
      </c>
      <c r="G158" s="8" cm="1">
        <f t="array" ref="G158">INDEX(A158:F158,1,VLOOKUP($I$3,$J$285:$L$290,$L$284,))</f>
        <v>0</v>
      </c>
      <c r="H158" s="6"/>
      <c r="I158" s="320"/>
      <c r="J158" s="323"/>
      <c r="K158" s="331"/>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customHeight="1" x14ac:dyDescent="0.4">
      <c r="A159" s="8">
        <v>1</v>
      </c>
      <c r="B159" s="8">
        <v>1</v>
      </c>
      <c r="G159" s="8" cm="1">
        <f t="array" ref="G159">INDEX(A159:F159,1,VLOOKUP($I$3,$J$285:$L$290,$L$284,))</f>
        <v>0</v>
      </c>
      <c r="H159" s="6"/>
      <c r="I159" s="320"/>
      <c r="J159" s="323"/>
      <c r="K159" s="331"/>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customHeight="1" x14ac:dyDescent="0.4">
      <c r="A160" s="8">
        <v>1</v>
      </c>
      <c r="B160" s="8">
        <v>1</v>
      </c>
      <c r="G160" s="8" cm="1">
        <f t="array" ref="G160">INDEX(A160:F160,1,VLOOKUP($I$3,$J$285:$L$290,$L$284,))</f>
        <v>0</v>
      </c>
      <c r="H160" s="6"/>
      <c r="I160" s="320"/>
      <c r="J160" s="323"/>
      <c r="K160" s="331"/>
      <c r="L160" s="304"/>
      <c r="M160" s="305"/>
      <c r="N160" s="114"/>
      <c r="O160" s="240"/>
      <c r="P160" s="34"/>
      <c r="Q160" s="48"/>
      <c r="R160" s="53"/>
      <c r="S160" s="48"/>
      <c r="T160" s="48"/>
      <c r="U160" s="48"/>
      <c r="V160" s="52"/>
      <c r="W160" s="49"/>
      <c r="X160" s="187"/>
      <c r="Y160" s="134"/>
      <c r="AC160" s="30"/>
      <c r="AD160" s="30"/>
      <c r="AE160" s="30"/>
      <c r="AF160" s="30"/>
      <c r="AG160" s="30"/>
      <c r="AH160" s="30"/>
    </row>
    <row r="161" spans="1:34" s="8" customFormat="1" ht="29.25" customHeight="1" x14ac:dyDescent="0.4">
      <c r="A161" s="8">
        <v>1</v>
      </c>
      <c r="B161" s="8">
        <v>1</v>
      </c>
      <c r="G161" s="8" cm="1">
        <f t="array" ref="G161">INDEX(A161:F161,1,VLOOKUP($I$3,$J$285:$L$290,$L$284,))</f>
        <v>0</v>
      </c>
      <c r="H161" s="6"/>
      <c r="I161" s="320"/>
      <c r="J161" s="323"/>
      <c r="K161" s="331"/>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customHeight="1" x14ac:dyDescent="0.4">
      <c r="A162" s="8">
        <v>1</v>
      </c>
      <c r="B162" s="8">
        <v>1</v>
      </c>
      <c r="G162" s="8" cm="1">
        <f t="array" ref="G162">INDEX(A162:F162,1,VLOOKUP($I$3,$J$285:$L$290,$L$284,))</f>
        <v>0</v>
      </c>
      <c r="H162" s="6"/>
      <c r="I162" s="320"/>
      <c r="J162" s="323"/>
      <c r="K162" s="328"/>
      <c r="L162" s="299"/>
      <c r="M162" s="30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customHeight="1" x14ac:dyDescent="0.4">
      <c r="A163" s="8">
        <v>1</v>
      </c>
      <c r="B163" s="8">
        <v>1</v>
      </c>
      <c r="G163" s="8" cm="1">
        <f t="array" ref="G163">INDEX(A163:F163,1,VLOOKUP($I$3,$J$285:$L$290,$L$284,))</f>
        <v>0</v>
      </c>
      <c r="H163" s="6"/>
      <c r="I163" s="320"/>
      <c r="J163" s="323"/>
      <c r="K163" s="327"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customHeight="1" x14ac:dyDescent="0.4">
      <c r="A164" s="8">
        <v>1</v>
      </c>
      <c r="B164" s="8">
        <v>1</v>
      </c>
      <c r="G164" s="8" cm="1">
        <f t="array" ref="G164">INDEX(A164:F164,1,VLOOKUP($I$3,$J$285:$L$290,$L$284,))</f>
        <v>0</v>
      </c>
      <c r="H164" s="6"/>
      <c r="I164" s="320"/>
      <c r="J164" s="323"/>
      <c r="K164" s="328"/>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customHeight="1" x14ac:dyDescent="0.4">
      <c r="A165" s="8">
        <v>1</v>
      </c>
      <c r="B165" s="8">
        <v>1</v>
      </c>
      <c r="G165" s="8" cm="1">
        <f t="array" ref="G165">INDEX(A165:F165,1,VLOOKUP($I$3,$J$285:$L$290,$L$284,))</f>
        <v>0</v>
      </c>
      <c r="H165" s="6"/>
      <c r="I165" s="320"/>
      <c r="J165" s="323"/>
      <c r="K165" s="327"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customHeight="1" x14ac:dyDescent="0.4">
      <c r="A166" s="8">
        <v>1</v>
      </c>
      <c r="B166" s="8">
        <v>1</v>
      </c>
      <c r="G166" s="8" cm="1">
        <f t="array" ref="G166">INDEX(A166:F166,1,VLOOKUP($I$3,$J$285:$L$290,$L$284,))</f>
        <v>0</v>
      </c>
      <c r="H166" s="6"/>
      <c r="I166" s="320"/>
      <c r="J166" s="323"/>
      <c r="K166" s="331"/>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customHeight="1" x14ac:dyDescent="0.4">
      <c r="A167" s="8">
        <v>1</v>
      </c>
      <c r="B167" s="8">
        <v>1</v>
      </c>
      <c r="G167" s="8" cm="1">
        <f t="array" ref="G167">INDEX(A167:F167,1,VLOOKUP($I$3,$J$285:$L$290,$L$284,))</f>
        <v>0</v>
      </c>
      <c r="H167" s="6"/>
      <c r="I167" s="320"/>
      <c r="J167" s="323"/>
      <c r="K167" s="328"/>
      <c r="L167" s="301"/>
      <c r="M167" s="301"/>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customHeight="1" x14ac:dyDescent="0.4">
      <c r="A168" s="8">
        <v>1</v>
      </c>
      <c r="B168" s="8">
        <v>1</v>
      </c>
      <c r="G168" s="8" cm="1">
        <f t="array" ref="G168">INDEX(A168:F168,1,VLOOKUP($I$3,$J$285:$L$290,$L$284,))</f>
        <v>0</v>
      </c>
      <c r="H168" s="6"/>
      <c r="I168" s="320"/>
      <c r="J168" s="323"/>
      <c r="K168" s="327" t="s">
        <v>198</v>
      </c>
      <c r="L168" s="313"/>
      <c r="M168" s="314"/>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customHeight="1" x14ac:dyDescent="0.4">
      <c r="A169" s="8">
        <v>1</v>
      </c>
      <c r="B169" s="8">
        <v>1</v>
      </c>
      <c r="G169" s="8" cm="1">
        <f t="array" ref="G169">INDEX(A169:F169,1,VLOOKUP($I$3,$J$285:$L$290,$L$284,))</f>
        <v>0</v>
      </c>
      <c r="H169" s="6"/>
      <c r="I169" s="320"/>
      <c r="J169" s="323"/>
      <c r="K169" s="331"/>
      <c r="L169" s="299"/>
      <c r="M169" s="300"/>
      <c r="N169" s="113"/>
      <c r="O169" s="240"/>
      <c r="P169" s="43"/>
      <c r="Q169" s="71"/>
      <c r="R169" s="42"/>
      <c r="S169" s="48"/>
      <c r="T169" s="48"/>
      <c r="U169" s="48"/>
      <c r="V169" s="48"/>
      <c r="W169" s="48"/>
      <c r="X169" s="189"/>
      <c r="Y169" s="134"/>
      <c r="AC169" s="30"/>
      <c r="AD169" s="30"/>
      <c r="AE169" s="30"/>
      <c r="AF169" s="30"/>
      <c r="AG169" s="30"/>
      <c r="AH169" s="30"/>
    </row>
    <row r="170" spans="1:34" s="8" customFormat="1" ht="28.5" customHeight="1" x14ac:dyDescent="0.4">
      <c r="A170" s="8">
        <v>1</v>
      </c>
      <c r="B170" s="8">
        <v>1</v>
      </c>
      <c r="G170" s="8" cm="1">
        <f t="array" ref="G170">INDEX(A170:F170,1,VLOOKUP($I$3,$J$285:$L$290,$L$284,))</f>
        <v>0</v>
      </c>
      <c r="H170" s="6"/>
      <c r="I170" s="320"/>
      <c r="J170" s="323"/>
      <c r="K170" s="328"/>
      <c r="L170" s="299"/>
      <c r="M170" s="300"/>
      <c r="N170" s="113"/>
      <c r="O170" s="240"/>
      <c r="P170" s="43"/>
      <c r="Q170" s="71"/>
      <c r="R170" s="42"/>
      <c r="S170" s="48"/>
      <c r="T170" s="48"/>
      <c r="U170" s="48"/>
      <c r="V170" s="48"/>
      <c r="W170" s="48"/>
      <c r="X170" s="189"/>
      <c r="Y170" s="134"/>
      <c r="AC170" s="30"/>
      <c r="AD170" s="30"/>
      <c r="AE170" s="30"/>
      <c r="AF170" s="30"/>
      <c r="AG170" s="30"/>
      <c r="AH170" s="30"/>
    </row>
    <row r="171" spans="1:34" s="8" customFormat="1" ht="29.25" customHeight="1" x14ac:dyDescent="0.4">
      <c r="A171" s="8">
        <v>1</v>
      </c>
      <c r="B171" s="8">
        <v>1</v>
      </c>
      <c r="G171" s="8" cm="1">
        <f t="array" ref="G171">INDEX(A171:F171,1,VLOOKUP($I$3,$J$285:$L$290,$L$284,))</f>
        <v>0</v>
      </c>
      <c r="H171" s="6"/>
      <c r="I171" s="320"/>
      <c r="J171" s="323"/>
      <c r="K171" s="327"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customHeight="1" x14ac:dyDescent="0.4">
      <c r="A172" s="8">
        <v>1</v>
      </c>
      <c r="B172" s="8">
        <v>1</v>
      </c>
      <c r="G172" s="8" cm="1">
        <f t="array" ref="G172">INDEX(A172:F172,1,VLOOKUP($I$3,$J$285:$L$290,$L$284,))</f>
        <v>0</v>
      </c>
      <c r="H172" s="6"/>
      <c r="I172" s="320"/>
      <c r="J172" s="323"/>
      <c r="K172" s="328"/>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customHeight="1" x14ac:dyDescent="0.4">
      <c r="A173" s="8">
        <v>1</v>
      </c>
      <c r="B173" s="8">
        <v>1</v>
      </c>
      <c r="G173" s="8" cm="1">
        <f t="array" ref="G173">INDEX(A173:F173,1,VLOOKUP($I$3,$J$285:$L$290,$L$284,))</f>
        <v>0</v>
      </c>
      <c r="H173" s="6"/>
      <c r="I173" s="320"/>
      <c r="J173" s="324"/>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customHeight="1" x14ac:dyDescent="0.4">
      <c r="A174" s="8">
        <v>1</v>
      </c>
      <c r="B174" s="8">
        <v>1</v>
      </c>
      <c r="G174" s="8" cm="1">
        <f t="array" ref="G174">INDEX(A174:F174,1,VLOOKUP($I$3,$J$285:$L$290,$L$284,))</f>
        <v>0</v>
      </c>
      <c r="H174" s="6"/>
      <c r="I174" s="320"/>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customHeight="1" x14ac:dyDescent="0.4">
      <c r="A175" s="8">
        <v>1</v>
      </c>
      <c r="B175" s="8">
        <v>1</v>
      </c>
      <c r="G175" s="8" cm="1">
        <f t="array" ref="G175">INDEX(A175:F175,1,VLOOKUP($I$3,$J$285:$L$290,$L$284,))</f>
        <v>0</v>
      </c>
      <c r="H175" s="6"/>
      <c r="I175" s="320"/>
      <c r="J175" s="322" t="s">
        <v>194</v>
      </c>
      <c r="K175" s="11" t="s">
        <v>1</v>
      </c>
      <c r="L175" s="299"/>
      <c r="M175" s="300"/>
      <c r="N175" s="113"/>
      <c r="O175" s="240"/>
      <c r="P175" s="33"/>
      <c r="Q175" s="47"/>
      <c r="R175" s="42"/>
      <c r="S175" s="48"/>
      <c r="T175" s="48"/>
      <c r="U175" s="48"/>
      <c r="V175" s="48"/>
      <c r="W175" s="48"/>
      <c r="X175" s="187"/>
      <c r="Y175" s="134"/>
      <c r="AC175" s="30"/>
      <c r="AD175" s="30"/>
      <c r="AE175" s="30"/>
      <c r="AF175" s="30"/>
      <c r="AG175" s="30"/>
      <c r="AH175" s="30"/>
    </row>
    <row r="176" spans="1:34" s="8" customFormat="1" ht="29.25" customHeight="1" x14ac:dyDescent="0.4">
      <c r="A176" s="8">
        <v>1</v>
      </c>
      <c r="B176" s="8">
        <v>1</v>
      </c>
      <c r="G176" s="8" cm="1">
        <f t="array" ref="G176">INDEX(A176:F176,1,VLOOKUP($I$3,$J$285:$L$290,$L$284,))</f>
        <v>0</v>
      </c>
      <c r="H176" s="6"/>
      <c r="I176" s="320"/>
      <c r="J176" s="323"/>
      <c r="K176" s="11" t="s">
        <v>2</v>
      </c>
      <c r="L176" s="299"/>
      <c r="M176" s="300"/>
      <c r="N176" s="113"/>
      <c r="O176" s="240"/>
      <c r="P176" s="33"/>
      <c r="Q176" s="47"/>
      <c r="R176" s="42"/>
      <c r="S176" s="48"/>
      <c r="T176" s="48"/>
      <c r="U176" s="48"/>
      <c r="V176" s="48"/>
      <c r="W176" s="48"/>
      <c r="X176" s="187"/>
      <c r="Y176" s="134"/>
      <c r="AC176" s="30"/>
      <c r="AD176" s="30"/>
      <c r="AE176" s="30"/>
      <c r="AF176" s="30"/>
      <c r="AG176" s="30"/>
      <c r="AH176" s="30"/>
    </row>
    <row r="177" spans="1:38" s="8" customFormat="1" ht="29.25" customHeight="1" x14ac:dyDescent="0.4">
      <c r="A177" s="8">
        <v>1</v>
      </c>
      <c r="B177" s="8">
        <v>1</v>
      </c>
      <c r="G177" s="8" cm="1">
        <f t="array" ref="G177">INDEX(A177:F177,1,VLOOKUP($I$3,$J$285:$L$290,$L$284,))</f>
        <v>0</v>
      </c>
      <c r="H177" s="6"/>
      <c r="I177" s="320"/>
      <c r="J177" s="323"/>
      <c r="K177" s="11" t="s">
        <v>215</v>
      </c>
      <c r="L177" s="297"/>
      <c r="M177" s="298"/>
      <c r="N177" s="113"/>
      <c r="O177" s="241"/>
      <c r="P177" s="32">
        <f>DATE($M$3-$AK177+1,4,1)</f>
        <v>40269</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customHeight="1" x14ac:dyDescent="0.4">
      <c r="A178" s="8">
        <v>1</v>
      </c>
      <c r="B178" s="8">
        <v>1</v>
      </c>
      <c r="G178" s="8" cm="1">
        <f t="array" ref="G178">INDEX(A178:F178,1,VLOOKUP($I$3,$J$285:$L$290,$L$284,))</f>
        <v>0</v>
      </c>
      <c r="H178" s="6"/>
      <c r="I178" s="320"/>
      <c r="J178" s="323"/>
      <c r="K178" s="327"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customHeight="1" x14ac:dyDescent="0.4">
      <c r="A179" s="8">
        <v>1</v>
      </c>
      <c r="B179" s="8">
        <v>1</v>
      </c>
      <c r="G179" s="8" cm="1">
        <f t="array" ref="G179">INDEX(A179:F179,1,VLOOKUP($I$3,$J$285:$L$290,$L$284,))</f>
        <v>0</v>
      </c>
      <c r="H179" s="6"/>
      <c r="I179" s="320"/>
      <c r="J179" s="323"/>
      <c r="K179" s="331"/>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customHeight="1" x14ac:dyDescent="0.4">
      <c r="A180" s="8">
        <v>1</v>
      </c>
      <c r="B180" s="8">
        <v>1</v>
      </c>
      <c r="G180" s="8" cm="1">
        <f t="array" ref="G180">INDEX(A180:F180,1,VLOOKUP($I$3,$J$285:$L$290,$L$284,))</f>
        <v>0</v>
      </c>
      <c r="H180" s="6"/>
      <c r="I180" s="320"/>
      <c r="J180" s="323"/>
      <c r="K180" s="331"/>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customHeight="1" x14ac:dyDescent="0.4">
      <c r="A181" s="8">
        <v>1</v>
      </c>
      <c r="B181" s="8">
        <v>1</v>
      </c>
      <c r="G181" s="8" cm="1">
        <f t="array" ref="G181">INDEX(A181:F181,1,VLOOKUP($I$3,$J$285:$L$290,$L$284,))</f>
        <v>0</v>
      </c>
      <c r="H181" s="6"/>
      <c r="I181" s="320"/>
      <c r="J181" s="323"/>
      <c r="K181" s="331"/>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customHeight="1" x14ac:dyDescent="0.4">
      <c r="A182" s="8">
        <v>1</v>
      </c>
      <c r="B182" s="8">
        <v>1</v>
      </c>
      <c r="G182" s="8" cm="1">
        <f t="array" ref="G182">INDEX(A182:F182,1,VLOOKUP($I$3,$J$285:$L$290,$L$284,))</f>
        <v>0</v>
      </c>
      <c r="H182" s="6"/>
      <c r="I182" s="320"/>
      <c r="J182" s="323"/>
      <c r="K182" s="331"/>
      <c r="L182" s="317"/>
      <c r="M182" s="317"/>
      <c r="N182" s="114"/>
      <c r="O182" s="240"/>
      <c r="P182" s="34"/>
      <c r="Q182" s="48"/>
      <c r="R182" s="53"/>
      <c r="S182" s="48"/>
      <c r="T182" s="48"/>
      <c r="U182" s="48"/>
      <c r="V182" s="52"/>
      <c r="W182" s="48"/>
      <c r="X182" s="187"/>
      <c r="Y182" s="134"/>
      <c r="AC182" s="30"/>
      <c r="AD182" s="30"/>
      <c r="AE182" s="30"/>
      <c r="AF182" s="30"/>
      <c r="AG182" s="30"/>
      <c r="AH182" s="30"/>
    </row>
    <row r="183" spans="1:38" s="8" customFormat="1" ht="29.25" customHeight="1" x14ac:dyDescent="0.4">
      <c r="A183" s="8">
        <v>1</v>
      </c>
      <c r="B183" s="8">
        <v>1</v>
      </c>
      <c r="G183" s="8" cm="1">
        <f t="array" ref="G183">INDEX(A183:F183,1,VLOOKUP($I$3,$J$285:$L$290,$L$284,))</f>
        <v>0</v>
      </c>
      <c r="H183" s="6"/>
      <c r="I183" s="320"/>
      <c r="J183" s="323"/>
      <c r="K183" s="331"/>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customHeight="1" x14ac:dyDescent="0.4">
      <c r="A184" s="8">
        <v>1</v>
      </c>
      <c r="B184" s="8">
        <v>1</v>
      </c>
      <c r="G184" s="8" cm="1">
        <f t="array" ref="G184">INDEX(A184:F184,1,VLOOKUP($I$3,$J$285:$L$290,$L$284,))</f>
        <v>0</v>
      </c>
      <c r="H184" s="6"/>
      <c r="I184" s="320"/>
      <c r="J184" s="323"/>
      <c r="K184" s="328"/>
      <c r="L184" s="299"/>
      <c r="M184" s="30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customHeight="1" x14ac:dyDescent="0.4">
      <c r="A185" s="8">
        <v>1</v>
      </c>
      <c r="B185" s="8">
        <v>1</v>
      </c>
      <c r="G185" s="8" cm="1">
        <f t="array" ref="G185">INDEX(A185:F185,1,VLOOKUP($I$3,$J$285:$L$290,$L$284,))</f>
        <v>0</v>
      </c>
      <c r="H185" s="6"/>
      <c r="I185" s="320"/>
      <c r="J185" s="323"/>
      <c r="K185" s="327"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customHeight="1" x14ac:dyDescent="0.4">
      <c r="A186" s="8">
        <v>1</v>
      </c>
      <c r="B186" s="8">
        <v>1</v>
      </c>
      <c r="G186" s="8" cm="1">
        <f t="array" ref="G186">INDEX(A186:F186,1,VLOOKUP($I$3,$J$285:$L$290,$L$284,))</f>
        <v>0</v>
      </c>
      <c r="H186" s="6"/>
      <c r="I186" s="320"/>
      <c r="J186" s="323"/>
      <c r="K186" s="328"/>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customHeight="1" x14ac:dyDescent="0.4">
      <c r="A187" s="8">
        <v>1</v>
      </c>
      <c r="B187" s="8">
        <v>1</v>
      </c>
      <c r="C187" s="8"/>
      <c r="D187" s="8"/>
      <c r="E187" s="8"/>
      <c r="F187" s="8"/>
      <c r="G187" s="8" cm="1">
        <f t="array" ref="G187">INDEX(A187:F187,1,VLOOKUP($I$3,$J$285:$L$290,$L$284,))</f>
        <v>0</v>
      </c>
      <c r="H187" s="6"/>
      <c r="I187" s="320"/>
      <c r="J187" s="323"/>
      <c r="K187" s="327"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customHeight="1" x14ac:dyDescent="0.4">
      <c r="A188" s="8">
        <v>1</v>
      </c>
      <c r="B188" s="8">
        <v>1</v>
      </c>
      <c r="C188" s="8"/>
      <c r="D188" s="8"/>
      <c r="E188" s="8"/>
      <c r="F188" s="8"/>
      <c r="G188" s="8" cm="1">
        <f t="array" ref="G188">INDEX(A188:F188,1,VLOOKUP($I$3,$J$285:$L$290,$L$284,))</f>
        <v>0</v>
      </c>
      <c r="H188" s="6"/>
      <c r="I188" s="320"/>
      <c r="J188" s="323"/>
      <c r="K188" s="331"/>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customHeight="1" x14ac:dyDescent="0.4">
      <c r="A189" s="8">
        <v>1</v>
      </c>
      <c r="B189" s="8">
        <v>1</v>
      </c>
      <c r="C189" s="8"/>
      <c r="D189" s="8"/>
      <c r="E189" s="8"/>
      <c r="F189" s="8"/>
      <c r="G189" s="8" cm="1">
        <f t="array" ref="G189">INDEX(A189:F189,1,VLOOKUP($I$3,$J$285:$L$290,$L$284,))</f>
        <v>0</v>
      </c>
      <c r="H189" s="6"/>
      <c r="I189" s="320"/>
      <c r="J189" s="323"/>
      <c r="K189" s="328"/>
      <c r="L189" s="301"/>
      <c r="M189" s="301"/>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customHeight="1" x14ac:dyDescent="0.4">
      <c r="A190" s="8">
        <v>1</v>
      </c>
      <c r="B190" s="8">
        <v>1</v>
      </c>
      <c r="C190" s="8"/>
      <c r="D190" s="8"/>
      <c r="E190" s="8"/>
      <c r="F190" s="8"/>
      <c r="G190" s="8" cm="1">
        <f t="array" ref="G190">INDEX(A190:F190,1,VLOOKUP($I$3,$J$285:$L$290,$L$284,))</f>
        <v>0</v>
      </c>
      <c r="H190" s="6"/>
      <c r="I190" s="320"/>
      <c r="J190" s="323"/>
      <c r="K190" s="327" t="s">
        <v>198</v>
      </c>
      <c r="L190" s="313"/>
      <c r="M190" s="314"/>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customHeight="1" x14ac:dyDescent="0.4">
      <c r="A191" s="8">
        <v>1</v>
      </c>
      <c r="B191" s="8">
        <v>1</v>
      </c>
      <c r="C191" s="8"/>
      <c r="D191" s="8"/>
      <c r="E191" s="8"/>
      <c r="F191" s="8"/>
      <c r="G191" s="8" cm="1">
        <f t="array" ref="G191">INDEX(A191:F191,1,VLOOKUP($I$3,$J$285:$L$290,$L$284,))</f>
        <v>0</v>
      </c>
      <c r="H191" s="6"/>
      <c r="I191" s="320"/>
      <c r="J191" s="323"/>
      <c r="K191" s="331"/>
      <c r="L191" s="299"/>
      <c r="M191" s="30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customHeight="1" x14ac:dyDescent="0.4">
      <c r="A192" s="8">
        <v>1</v>
      </c>
      <c r="B192" s="8">
        <v>1</v>
      </c>
      <c r="C192" s="8"/>
      <c r="D192" s="8"/>
      <c r="E192" s="8"/>
      <c r="F192" s="8"/>
      <c r="G192" s="8" cm="1">
        <f t="array" ref="G192">INDEX(A192:F192,1,VLOOKUP($I$3,$J$285:$L$290,$L$284,))</f>
        <v>0</v>
      </c>
      <c r="H192" s="6"/>
      <c r="I192" s="320"/>
      <c r="J192" s="323"/>
      <c r="K192" s="328"/>
      <c r="L192" s="299"/>
      <c r="M192" s="30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customHeight="1" x14ac:dyDescent="0.4">
      <c r="A193" s="8">
        <v>1</v>
      </c>
      <c r="B193" s="8">
        <v>1</v>
      </c>
      <c r="C193" s="8"/>
      <c r="D193" s="8"/>
      <c r="E193" s="8"/>
      <c r="F193" s="8"/>
      <c r="G193" s="8" cm="1">
        <f t="array" ref="G193">INDEX(A193:F193,1,VLOOKUP($I$3,$J$285:$L$290,$L$284,))</f>
        <v>0</v>
      </c>
      <c r="H193" s="6"/>
      <c r="I193" s="320"/>
      <c r="J193" s="323"/>
      <c r="K193" s="327"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customHeight="1" x14ac:dyDescent="0.4">
      <c r="A194" s="8">
        <v>1</v>
      </c>
      <c r="B194" s="8">
        <v>1</v>
      </c>
      <c r="C194" s="8"/>
      <c r="D194" s="8"/>
      <c r="E194" s="8"/>
      <c r="F194" s="8"/>
      <c r="G194" s="8" cm="1">
        <f t="array" ref="G194">INDEX(A194:F194,1,VLOOKUP($I$3,$J$285:$L$290,$L$284,))</f>
        <v>0</v>
      </c>
      <c r="H194" s="6"/>
      <c r="I194" s="320"/>
      <c r="J194" s="323"/>
      <c r="K194" s="328"/>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customHeight="1" x14ac:dyDescent="0.4">
      <c r="A195" s="8">
        <v>1</v>
      </c>
      <c r="B195" s="8">
        <v>1</v>
      </c>
      <c r="G195" s="8" cm="1">
        <f t="array" ref="G195">INDEX(A195:F195,1,VLOOKUP($I$3,$J$285:$L$290,$L$284,))</f>
        <v>0</v>
      </c>
      <c r="H195" s="6"/>
      <c r="I195" s="320"/>
      <c r="J195" s="324"/>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customHeight="1" x14ac:dyDescent="0.4">
      <c r="A196" s="8">
        <v>1</v>
      </c>
      <c r="B196" s="8">
        <v>1</v>
      </c>
      <c r="C196" s="8"/>
      <c r="D196" s="8"/>
      <c r="E196" s="8"/>
      <c r="F196" s="8"/>
      <c r="G196" s="8" cm="1">
        <f t="array" ref="G196">INDEX(A196:F196,1,VLOOKUP($I$3,$J$285:$L$290,$L$284,))</f>
        <v>0</v>
      </c>
      <c r="H196" s="6"/>
      <c r="I196" s="320"/>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customHeight="1" x14ac:dyDescent="0.4">
      <c r="A197" s="8">
        <v>1</v>
      </c>
      <c r="B197" s="8">
        <v>1</v>
      </c>
      <c r="G197" s="8" cm="1">
        <f t="array" ref="G197">INDEX(A197:F197,1,VLOOKUP($I$3,$J$285:$L$290,$L$284,))</f>
        <v>0</v>
      </c>
      <c r="H197" s="6"/>
      <c r="I197" s="320"/>
      <c r="J197" s="322" t="s">
        <v>195</v>
      </c>
      <c r="K197" s="11" t="s">
        <v>1</v>
      </c>
      <c r="L197" s="299"/>
      <c r="M197" s="300"/>
      <c r="N197" s="113"/>
      <c r="O197" s="240"/>
      <c r="P197" s="33"/>
      <c r="Q197" s="47"/>
      <c r="R197" s="42"/>
      <c r="S197" s="48"/>
      <c r="T197" s="48"/>
      <c r="U197" s="48"/>
      <c r="V197" s="48"/>
      <c r="W197" s="48"/>
      <c r="X197" s="187"/>
      <c r="Y197" s="134"/>
      <c r="AC197" s="30"/>
      <c r="AD197" s="30"/>
      <c r="AE197" s="30"/>
      <c r="AF197" s="30"/>
      <c r="AG197" s="30"/>
      <c r="AH197" s="30"/>
    </row>
    <row r="198" spans="1:38" s="8" customFormat="1" ht="29.25" customHeight="1" x14ac:dyDescent="0.4">
      <c r="A198" s="8">
        <v>1</v>
      </c>
      <c r="B198" s="8">
        <v>1</v>
      </c>
      <c r="G198" s="8" cm="1">
        <f t="array" ref="G198">INDEX(A198:F198,1,VLOOKUP($I$3,$J$285:$L$290,$L$284,))</f>
        <v>0</v>
      </c>
      <c r="H198" s="6"/>
      <c r="I198" s="320"/>
      <c r="J198" s="323"/>
      <c r="K198" s="11" t="s">
        <v>2</v>
      </c>
      <c r="L198" s="299"/>
      <c r="M198" s="300"/>
      <c r="N198" s="113"/>
      <c r="O198" s="240"/>
      <c r="P198" s="33"/>
      <c r="Q198" s="47"/>
      <c r="R198" s="42"/>
      <c r="S198" s="48"/>
      <c r="T198" s="48"/>
      <c r="U198" s="48"/>
      <c r="V198" s="48"/>
      <c r="W198" s="48"/>
      <c r="X198" s="187"/>
      <c r="Y198" s="134"/>
      <c r="AC198" s="30"/>
      <c r="AD198" s="30"/>
      <c r="AE198" s="30"/>
      <c r="AF198" s="30"/>
      <c r="AG198" s="30"/>
      <c r="AH198" s="30"/>
    </row>
    <row r="199" spans="1:38" s="8" customFormat="1" ht="29.25" customHeight="1" x14ac:dyDescent="0.4">
      <c r="A199" s="8">
        <v>1</v>
      </c>
      <c r="B199" s="8">
        <v>1</v>
      </c>
      <c r="G199" s="8" cm="1">
        <f t="array" ref="G199">INDEX(A199:F199,1,VLOOKUP($I$3,$J$285:$L$290,$L$284,))</f>
        <v>0</v>
      </c>
      <c r="H199" s="6"/>
      <c r="I199" s="320"/>
      <c r="J199" s="323"/>
      <c r="K199" s="11" t="s">
        <v>215</v>
      </c>
      <c r="L199" s="297"/>
      <c r="M199" s="298"/>
      <c r="N199" s="113"/>
      <c r="O199" s="241"/>
      <c r="P199" s="32">
        <f>DATE($M$3-$AK199+1,4,1)</f>
        <v>40269</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customHeight="1" x14ac:dyDescent="0.4">
      <c r="A200" s="8">
        <v>1</v>
      </c>
      <c r="B200" s="8">
        <v>1</v>
      </c>
      <c r="G200" s="8" cm="1">
        <f t="array" ref="G200">INDEX(A200:F200,1,VLOOKUP($I$3,$J$285:$L$290,$L$284,))</f>
        <v>0</v>
      </c>
      <c r="H200" s="6"/>
      <c r="I200" s="320"/>
      <c r="J200" s="323"/>
      <c r="K200" s="327"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customHeight="1" x14ac:dyDescent="0.4">
      <c r="A201" s="8">
        <v>1</v>
      </c>
      <c r="B201" s="8">
        <v>1</v>
      </c>
      <c r="G201" s="8" cm="1">
        <f t="array" ref="G201">INDEX(A201:F201,1,VLOOKUP($I$3,$J$285:$L$290,$L$284,))</f>
        <v>0</v>
      </c>
      <c r="H201" s="6"/>
      <c r="I201" s="320"/>
      <c r="J201" s="323"/>
      <c r="K201" s="331"/>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customHeight="1" x14ac:dyDescent="0.4">
      <c r="A202" s="8">
        <v>1</v>
      </c>
      <c r="B202" s="8">
        <v>1</v>
      </c>
      <c r="G202" s="8" cm="1">
        <f t="array" ref="G202">INDEX(A202:F202,1,VLOOKUP($I$3,$J$285:$L$290,$L$284,))</f>
        <v>0</v>
      </c>
      <c r="H202" s="6"/>
      <c r="I202" s="320"/>
      <c r="J202" s="323"/>
      <c r="K202" s="331"/>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customHeight="1" x14ac:dyDescent="0.4">
      <c r="A203" s="8">
        <v>1</v>
      </c>
      <c r="B203" s="8">
        <v>1</v>
      </c>
      <c r="G203" s="8" cm="1">
        <f t="array" ref="G203">INDEX(A203:F203,1,VLOOKUP($I$3,$J$285:$L$290,$L$284,))</f>
        <v>0</v>
      </c>
      <c r="H203" s="6"/>
      <c r="I203" s="320"/>
      <c r="J203" s="323"/>
      <c r="K203" s="331"/>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customHeight="1" x14ac:dyDescent="0.4">
      <c r="A204" s="8">
        <v>1</v>
      </c>
      <c r="B204" s="8">
        <v>1</v>
      </c>
      <c r="G204" s="8" cm="1">
        <f t="array" ref="G204">INDEX(A204:F204,1,VLOOKUP($I$3,$J$285:$L$290,$L$284,))</f>
        <v>0</v>
      </c>
      <c r="H204" s="6"/>
      <c r="I204" s="320"/>
      <c r="J204" s="323"/>
      <c r="K204" s="331"/>
      <c r="L204" s="317"/>
      <c r="M204" s="317"/>
      <c r="N204" s="114"/>
      <c r="O204" s="240"/>
      <c r="P204" s="34"/>
      <c r="Q204" s="48"/>
      <c r="R204" s="53"/>
      <c r="S204" s="48"/>
      <c r="T204" s="48"/>
      <c r="U204" s="48"/>
      <c r="V204" s="52"/>
      <c r="W204" s="48"/>
      <c r="X204" s="187"/>
      <c r="Y204" s="134"/>
      <c r="AC204" s="30"/>
      <c r="AD204" s="30"/>
      <c r="AE204" s="30"/>
      <c r="AF204" s="30"/>
      <c r="AG204" s="30"/>
      <c r="AH204" s="30"/>
    </row>
    <row r="205" spans="1:38" s="8" customFormat="1" ht="29.25" customHeight="1" x14ac:dyDescent="0.4">
      <c r="A205" s="8">
        <v>1</v>
      </c>
      <c r="B205" s="8">
        <v>1</v>
      </c>
      <c r="G205" s="8" cm="1">
        <f t="array" ref="G205">INDEX(A205:F205,1,VLOOKUP($I$3,$J$285:$L$290,$L$284,))</f>
        <v>0</v>
      </c>
      <c r="H205" s="6"/>
      <c r="I205" s="320"/>
      <c r="J205" s="323"/>
      <c r="K205" s="331"/>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customHeight="1" x14ac:dyDescent="0.4">
      <c r="A206" s="8">
        <v>1</v>
      </c>
      <c r="B206" s="8">
        <v>1</v>
      </c>
      <c r="G206" s="8" cm="1">
        <f t="array" ref="G206">INDEX(A206:F206,1,VLOOKUP($I$3,$J$285:$L$290,$L$284,))</f>
        <v>0</v>
      </c>
      <c r="H206" s="6"/>
      <c r="I206" s="320"/>
      <c r="J206" s="323"/>
      <c r="K206" s="328"/>
      <c r="L206" s="299"/>
      <c r="M206" s="30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customHeight="1" x14ac:dyDescent="0.4">
      <c r="A207" s="8">
        <v>1</v>
      </c>
      <c r="B207" s="8">
        <v>1</v>
      </c>
      <c r="G207" s="8" cm="1">
        <f t="array" ref="G207">INDEX(A207:F207,1,VLOOKUP($I$3,$J$285:$L$290,$L$284,))</f>
        <v>0</v>
      </c>
      <c r="H207" s="6"/>
      <c r="I207" s="320"/>
      <c r="J207" s="323"/>
      <c r="K207" s="327"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customHeight="1" x14ac:dyDescent="0.4">
      <c r="A208" s="8">
        <v>1</v>
      </c>
      <c r="B208" s="8">
        <v>1</v>
      </c>
      <c r="G208" s="8" cm="1">
        <f t="array" ref="G208">INDEX(A208:F208,1,VLOOKUP($I$3,$J$285:$L$290,$L$284,))</f>
        <v>0</v>
      </c>
      <c r="H208" s="6"/>
      <c r="I208" s="320"/>
      <c r="J208" s="323"/>
      <c r="K208" s="328"/>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customHeight="1" x14ac:dyDescent="0.4">
      <c r="A209" s="8">
        <v>1</v>
      </c>
      <c r="B209" s="8">
        <v>1</v>
      </c>
      <c r="C209" s="8"/>
      <c r="D209" s="8"/>
      <c r="E209" s="8"/>
      <c r="F209" s="8"/>
      <c r="G209" s="8" cm="1">
        <f t="array" ref="G209">INDEX(A209:F209,1,VLOOKUP($I$3,$J$285:$L$290,$L$284,))</f>
        <v>0</v>
      </c>
      <c r="H209" s="6"/>
      <c r="I209" s="320"/>
      <c r="J209" s="323"/>
      <c r="K209" s="327"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customHeight="1" x14ac:dyDescent="0.4">
      <c r="A210" s="8">
        <v>1</v>
      </c>
      <c r="B210" s="8">
        <v>1</v>
      </c>
      <c r="C210" s="8"/>
      <c r="D210" s="8"/>
      <c r="E210" s="8"/>
      <c r="F210" s="8"/>
      <c r="G210" s="8" cm="1">
        <f t="array" ref="G210">INDEX(A210:F210,1,VLOOKUP($I$3,$J$285:$L$290,$L$284,))</f>
        <v>0</v>
      </c>
      <c r="H210" s="6"/>
      <c r="I210" s="320"/>
      <c r="J210" s="323"/>
      <c r="K210" s="331"/>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customHeight="1" x14ac:dyDescent="0.4">
      <c r="A211" s="8">
        <v>1</v>
      </c>
      <c r="B211" s="8">
        <v>1</v>
      </c>
      <c r="C211" s="8"/>
      <c r="D211" s="8"/>
      <c r="E211" s="8"/>
      <c r="F211" s="8"/>
      <c r="G211" s="8" cm="1">
        <f t="array" ref="G211">INDEX(A211:F211,1,VLOOKUP($I$3,$J$285:$L$290,$L$284,))</f>
        <v>0</v>
      </c>
      <c r="H211" s="6"/>
      <c r="I211" s="320"/>
      <c r="J211" s="323"/>
      <c r="K211" s="328"/>
      <c r="L211" s="301"/>
      <c r="M211" s="301"/>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customHeight="1" x14ac:dyDescent="0.4">
      <c r="A212" s="8">
        <v>1</v>
      </c>
      <c r="B212" s="8">
        <v>1</v>
      </c>
      <c r="C212" s="8"/>
      <c r="D212" s="8"/>
      <c r="E212" s="8"/>
      <c r="F212" s="8"/>
      <c r="G212" s="8" cm="1">
        <f t="array" ref="G212">INDEX(A212:F212,1,VLOOKUP($I$3,$J$285:$L$290,$L$284,))</f>
        <v>0</v>
      </c>
      <c r="H212" s="6"/>
      <c r="I212" s="320"/>
      <c r="J212" s="323"/>
      <c r="K212" s="327" t="s">
        <v>198</v>
      </c>
      <c r="L212" s="313"/>
      <c r="M212" s="314"/>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customHeight="1" x14ac:dyDescent="0.4">
      <c r="A213" s="8">
        <v>1</v>
      </c>
      <c r="B213" s="8">
        <v>1</v>
      </c>
      <c r="C213" s="8"/>
      <c r="D213" s="8"/>
      <c r="E213" s="8"/>
      <c r="F213" s="8"/>
      <c r="G213" s="8" cm="1">
        <f t="array" ref="G213">INDEX(A213:F213,1,VLOOKUP($I$3,$J$285:$L$290,$L$284,))</f>
        <v>0</v>
      </c>
      <c r="H213" s="6"/>
      <c r="I213" s="320"/>
      <c r="J213" s="323"/>
      <c r="K213" s="331"/>
      <c r="L213" s="299"/>
      <c r="M213" s="30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customHeight="1" x14ac:dyDescent="0.4">
      <c r="A214" s="8">
        <v>1</v>
      </c>
      <c r="B214" s="8">
        <v>1</v>
      </c>
      <c r="C214" s="8"/>
      <c r="D214" s="8"/>
      <c r="E214" s="8"/>
      <c r="F214" s="8"/>
      <c r="G214" s="8" cm="1">
        <f t="array" ref="G214">INDEX(A214:F214,1,VLOOKUP($I$3,$J$285:$L$290,$L$284,))</f>
        <v>0</v>
      </c>
      <c r="H214" s="6"/>
      <c r="I214" s="320"/>
      <c r="J214" s="323"/>
      <c r="K214" s="328"/>
      <c r="L214" s="299"/>
      <c r="M214" s="30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customHeight="1" x14ac:dyDescent="0.4">
      <c r="A215" s="8">
        <v>1</v>
      </c>
      <c r="B215" s="8">
        <v>1</v>
      </c>
      <c r="C215" s="8"/>
      <c r="D215" s="8"/>
      <c r="E215" s="8"/>
      <c r="F215" s="8"/>
      <c r="G215" s="8" cm="1">
        <f t="array" ref="G215">INDEX(A215:F215,1,VLOOKUP($I$3,$J$285:$L$290,$L$284,))</f>
        <v>0</v>
      </c>
      <c r="H215" s="6"/>
      <c r="I215" s="320"/>
      <c r="J215" s="323"/>
      <c r="K215" s="327"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customHeight="1" x14ac:dyDescent="0.4">
      <c r="A216" s="8">
        <v>1</v>
      </c>
      <c r="B216" s="8">
        <v>1</v>
      </c>
      <c r="C216" s="8"/>
      <c r="D216" s="8"/>
      <c r="E216" s="8"/>
      <c r="F216" s="8"/>
      <c r="G216" s="8" cm="1">
        <f t="array" ref="G216">INDEX(A216:F216,1,VLOOKUP($I$3,$J$285:$L$290,$L$284,))</f>
        <v>0</v>
      </c>
      <c r="H216" s="6"/>
      <c r="I216" s="320"/>
      <c r="J216" s="323"/>
      <c r="K216" s="328"/>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customHeight="1" x14ac:dyDescent="0.4">
      <c r="A217" s="8">
        <v>1</v>
      </c>
      <c r="B217" s="8">
        <v>1</v>
      </c>
      <c r="G217" s="8" cm="1">
        <f t="array" ref="G217">INDEX(A217:F217,1,VLOOKUP($I$3,$J$285:$L$290,$L$284,))</f>
        <v>0</v>
      </c>
      <c r="H217" s="6"/>
      <c r="I217" s="321"/>
      <c r="J217" s="324"/>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customHeight="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x14ac:dyDescent="0.4">
      <c r="A219" s="8">
        <v>1</v>
      </c>
      <c r="B219" s="8"/>
      <c r="C219" s="8">
        <v>1</v>
      </c>
      <c r="D219" s="8">
        <v>1</v>
      </c>
      <c r="E219" s="8">
        <v>1</v>
      </c>
      <c r="F219" s="8"/>
      <c r="G219" s="8" cm="1">
        <f t="array" ref="G219">INDEX(A219:F219,1,VLOOKUP($I$3,$J$285:$L$290,$L$284,))</f>
        <v>1</v>
      </c>
      <c r="H219" s="6"/>
      <c r="I219" s="329" t="s">
        <v>257</v>
      </c>
      <c r="J219" s="329"/>
      <c r="K219" s="325" t="s">
        <v>32</v>
      </c>
      <c r="L219" s="146"/>
      <c r="M219" s="235" t="s">
        <v>30</v>
      </c>
      <c r="N219" s="116"/>
      <c r="O219" s="244"/>
      <c r="P219" s="81"/>
      <c r="Q219" s="82"/>
      <c r="R219" s="162" t="str">
        <f>IF($N219="","",$AK219)</f>
        <v/>
      </c>
      <c r="S219" s="83"/>
      <c r="T219" s="83"/>
      <c r="U219" s="83"/>
      <c r="V219" s="83"/>
      <c r="W219" s="83"/>
      <c r="X219" s="191"/>
      <c r="Y219" s="365" t="s">
        <v>8</v>
      </c>
      <c r="Z219" s="158" cm="1">
        <f t="array" ref="Z219">INDEX($AC219:$AH219,1,VLOOKUP($I$3,$J$285:$L$290,3,))</f>
        <v>2</v>
      </c>
      <c r="AA219" s="160">
        <f>IF(SUM($N219:$N225)=0,"",ROUNDDOWN($Z219*MAX($S227,$U227,$W227)*SUM($R219:$R224),3))</f>
        <v>1</v>
      </c>
      <c r="AC219" s="163"/>
      <c r="AD219" s="163" t="s">
        <v>109</v>
      </c>
      <c r="AE219" s="163">
        <v>2</v>
      </c>
      <c r="AF219" s="163">
        <v>2</v>
      </c>
      <c r="AG219" s="163" t="s">
        <v>109</v>
      </c>
      <c r="AH219" s="163" t="s">
        <v>109</v>
      </c>
      <c r="AJ219" s="141" t="s">
        <v>150</v>
      </c>
      <c r="AK219" s="205">
        <v>1</v>
      </c>
    </row>
    <row r="220" spans="1:37" s="9" customFormat="1" ht="29.25" customHeight="1" x14ac:dyDescent="0.4">
      <c r="A220" s="8">
        <v>1</v>
      </c>
      <c r="B220" s="8"/>
      <c r="C220" s="8">
        <v>1</v>
      </c>
      <c r="D220" s="8">
        <v>1</v>
      </c>
      <c r="E220" s="8">
        <v>1</v>
      </c>
      <c r="F220" s="8"/>
      <c r="G220" s="8" cm="1">
        <f t="array" ref="G220">INDEX(A220:F220,1,VLOOKUP($I$3,$J$285:$L$290,$L$284,))</f>
        <v>1</v>
      </c>
      <c r="H220" s="6"/>
      <c r="I220" s="329"/>
      <c r="J220" s="329"/>
      <c r="K220" s="325"/>
      <c r="L220" s="147">
        <v>1</v>
      </c>
      <c r="M220" s="224" t="s">
        <v>118</v>
      </c>
      <c r="N220" s="117">
        <v>1</v>
      </c>
      <c r="O220" s="245"/>
      <c r="P220" s="44"/>
      <c r="Q220" s="182"/>
      <c r="R220" s="166">
        <f>IF(AND(N220=1,N221=1),$AK220,"")</f>
        <v>1</v>
      </c>
      <c r="S220" s="54"/>
      <c r="T220" s="54"/>
      <c r="U220" s="54"/>
      <c r="V220" s="54"/>
      <c r="W220" s="54"/>
      <c r="X220" s="192"/>
      <c r="Y220" s="366"/>
      <c r="Z220" s="26"/>
      <c r="AA220" s="24"/>
      <c r="AC220" s="26"/>
      <c r="AD220" s="26"/>
      <c r="AE220" s="26"/>
      <c r="AF220" s="26"/>
      <c r="AG220" s="26"/>
      <c r="AH220" s="26"/>
      <c r="AJ220" s="141" t="s">
        <v>151</v>
      </c>
      <c r="AK220" s="205">
        <v>1</v>
      </c>
    </row>
    <row r="221" spans="1:37" s="9" customFormat="1" ht="29.25" customHeight="1" x14ac:dyDescent="0.4">
      <c r="A221" s="8">
        <v>1</v>
      </c>
      <c r="B221" s="8"/>
      <c r="C221" s="8">
        <v>1</v>
      </c>
      <c r="D221" s="8">
        <v>1</v>
      </c>
      <c r="E221" s="8">
        <v>1</v>
      </c>
      <c r="F221" s="8"/>
      <c r="G221" s="8" cm="1">
        <f t="array" ref="G221">INDEX(A221:F221,1,VLOOKUP($I$3,$J$285:$L$290,$L$284,))</f>
        <v>1</v>
      </c>
      <c r="H221" s="6"/>
      <c r="I221" s="329"/>
      <c r="J221" s="329"/>
      <c r="K221" s="325"/>
      <c r="L221" s="306" t="s">
        <v>135</v>
      </c>
      <c r="M221" s="307"/>
      <c r="N221" s="117">
        <v>1</v>
      </c>
      <c r="O221" s="245"/>
      <c r="P221" s="44"/>
      <c r="Q221" s="182"/>
      <c r="R221" s="181"/>
      <c r="S221" s="54"/>
      <c r="T221" s="54"/>
      <c r="U221" s="54"/>
      <c r="V221" s="54"/>
      <c r="W221" s="54"/>
      <c r="X221" s="192"/>
      <c r="Y221" s="366"/>
      <c r="Z221" s="26"/>
      <c r="AA221" s="24"/>
      <c r="AC221" s="26"/>
      <c r="AD221" s="26"/>
      <c r="AE221" s="26"/>
      <c r="AF221" s="26"/>
      <c r="AG221" s="26"/>
      <c r="AH221" s="26"/>
    </row>
    <row r="222" spans="1:37" s="9" customFormat="1" ht="29.25" customHeight="1" x14ac:dyDescent="0.4">
      <c r="A222" s="8">
        <v>1</v>
      </c>
      <c r="B222" s="8"/>
      <c r="C222" s="8">
        <v>1</v>
      </c>
      <c r="D222" s="8">
        <v>1</v>
      </c>
      <c r="E222" s="8">
        <v>1</v>
      </c>
      <c r="F222" s="8"/>
      <c r="G222" s="8" cm="1">
        <f t="array" ref="G222">INDEX(A222:F222,1,VLOOKUP($I$3,$J$285:$L$290,$L$284,))</f>
        <v>1</v>
      </c>
      <c r="H222" s="6"/>
      <c r="I222" s="329"/>
      <c r="J222" s="329"/>
      <c r="K222" s="325"/>
      <c r="L222" s="147"/>
      <c r="M222" s="224" t="s">
        <v>119</v>
      </c>
      <c r="N222" s="117"/>
      <c r="O222" s="245"/>
      <c r="P222" s="44"/>
      <c r="Q222" s="182"/>
      <c r="R222" s="166" t="str">
        <f>IF(AND(N222=1,N223=1),$AK222,"")</f>
        <v/>
      </c>
      <c r="S222" s="54"/>
      <c r="T222" s="54"/>
      <c r="U222" s="54"/>
      <c r="V222" s="54"/>
      <c r="W222" s="54"/>
      <c r="X222" s="192"/>
      <c r="Y222" s="366"/>
      <c r="Z222" s="26"/>
      <c r="AA222" s="24"/>
      <c r="AC222" s="26"/>
      <c r="AD222" s="26"/>
      <c r="AE222" s="26"/>
      <c r="AF222" s="26"/>
      <c r="AG222" s="26"/>
      <c r="AH222" s="26"/>
      <c r="AJ222" s="141" t="s">
        <v>152</v>
      </c>
      <c r="AK222" s="205">
        <v>0.5</v>
      </c>
    </row>
    <row r="223" spans="1:37" s="9" customFormat="1" ht="29.25" customHeight="1" x14ac:dyDescent="0.4">
      <c r="A223" s="8">
        <v>1</v>
      </c>
      <c r="B223" s="8"/>
      <c r="C223" s="8">
        <v>1</v>
      </c>
      <c r="D223" s="8">
        <v>1</v>
      </c>
      <c r="E223" s="8">
        <v>1</v>
      </c>
      <c r="F223" s="8"/>
      <c r="G223" s="8" cm="1">
        <f t="array" ref="G223">INDEX(A223:F223,1,VLOOKUP($I$3,$J$285:$L$290,$L$284,))</f>
        <v>1</v>
      </c>
      <c r="H223" s="6"/>
      <c r="I223" s="329"/>
      <c r="J223" s="329"/>
      <c r="K223" s="325"/>
      <c r="L223" s="306" t="s">
        <v>95</v>
      </c>
      <c r="M223" s="307"/>
      <c r="N223" s="117"/>
      <c r="O223" s="245"/>
      <c r="P223" s="44"/>
      <c r="Q223" s="182"/>
      <c r="R223" s="181"/>
      <c r="S223" s="54"/>
      <c r="T223" s="54"/>
      <c r="U223" s="54"/>
      <c r="V223" s="54"/>
      <c r="W223" s="54"/>
      <c r="X223" s="192"/>
      <c r="Y223" s="366"/>
      <c r="Z223" s="26"/>
      <c r="AA223" s="24"/>
      <c r="AC223" s="26"/>
      <c r="AD223" s="26"/>
      <c r="AE223" s="26"/>
      <c r="AF223" s="26"/>
      <c r="AG223" s="26"/>
      <c r="AH223" s="26"/>
    </row>
    <row r="224" spans="1:37" s="9" customFormat="1" ht="29.25" customHeight="1" x14ac:dyDescent="0.4">
      <c r="A224" s="8">
        <v>1</v>
      </c>
      <c r="B224" s="8"/>
      <c r="C224" s="8">
        <v>1</v>
      </c>
      <c r="D224" s="8">
        <v>1</v>
      </c>
      <c r="E224" s="8">
        <v>1</v>
      </c>
      <c r="F224" s="8"/>
      <c r="G224" s="8" cm="1">
        <f t="array" ref="G224">INDEX(A224:F224,1,VLOOKUP($I$3,$J$285:$L$290,$L$284,))</f>
        <v>1</v>
      </c>
      <c r="H224" s="6"/>
      <c r="I224" s="329"/>
      <c r="J224" s="329"/>
      <c r="K224" s="325"/>
      <c r="L224" s="148"/>
      <c r="M224" s="223" t="s">
        <v>29</v>
      </c>
      <c r="N224" s="117"/>
      <c r="O224" s="245"/>
      <c r="P224" s="57"/>
      <c r="Q224" s="47"/>
      <c r="R224" s="166" t="str">
        <f>IF($N224="","",$AK224)</f>
        <v/>
      </c>
      <c r="S224" s="54"/>
      <c r="T224" s="54"/>
      <c r="U224" s="54"/>
      <c r="V224" s="54"/>
      <c r="W224" s="54"/>
      <c r="X224" s="192"/>
      <c r="Y224" s="366"/>
      <c r="Z224" s="26"/>
      <c r="AA224" s="24"/>
      <c r="AC224" s="26"/>
      <c r="AD224" s="26"/>
      <c r="AE224" s="26"/>
      <c r="AF224" s="26"/>
      <c r="AG224" s="26"/>
      <c r="AH224" s="26"/>
      <c r="AJ224" s="141" t="s">
        <v>153</v>
      </c>
      <c r="AK224" s="205">
        <v>0.5</v>
      </c>
    </row>
    <row r="225" spans="1:44" s="9" customFormat="1" ht="29.25" customHeight="1" x14ac:dyDescent="0.4">
      <c r="A225" s="8">
        <v>1</v>
      </c>
      <c r="B225" s="8"/>
      <c r="C225" s="8">
        <v>1</v>
      </c>
      <c r="D225" s="8">
        <v>1</v>
      </c>
      <c r="E225" s="8">
        <v>1</v>
      </c>
      <c r="F225" s="8"/>
      <c r="G225" s="8" cm="1">
        <f t="array" ref="G225">INDEX(A225:F225,1,VLOOKUP($I$3,$J$285:$L$290,$L$284,))</f>
        <v>1</v>
      </c>
      <c r="H225" s="6"/>
      <c r="I225" s="329"/>
      <c r="J225" s="329"/>
      <c r="K225" s="326"/>
      <c r="L225" s="148"/>
      <c r="M225" s="223" t="s">
        <v>31</v>
      </c>
      <c r="N225" s="117"/>
      <c r="O225" s="245"/>
      <c r="P225" s="33"/>
      <c r="Q225" s="47"/>
      <c r="R225" s="42"/>
      <c r="S225" s="54"/>
      <c r="T225" s="54"/>
      <c r="U225" s="54"/>
      <c r="V225" s="54"/>
      <c r="W225" s="54"/>
      <c r="X225" s="192"/>
      <c r="Y225" s="366"/>
      <c r="Z225" s="26"/>
      <c r="AA225" s="24"/>
      <c r="AC225" s="26"/>
      <c r="AD225" s="26"/>
      <c r="AE225" s="26"/>
      <c r="AF225" s="26"/>
      <c r="AG225" s="26"/>
      <c r="AH225" s="26"/>
    </row>
    <row r="226" spans="1:44" s="9" customFormat="1" ht="29.25" customHeight="1" x14ac:dyDescent="0.4">
      <c r="A226" s="8">
        <v>1</v>
      </c>
      <c r="B226" s="8"/>
      <c r="C226" s="8">
        <v>1</v>
      </c>
      <c r="D226" s="8">
        <v>1</v>
      </c>
      <c r="E226" s="8">
        <v>1</v>
      </c>
      <c r="F226" s="8"/>
      <c r="G226" s="8" cm="1">
        <f t="array" ref="G226">INDEX(A226:F226,1,VLOOKUP($I$3,$J$285:$L$290,$L$284,))</f>
        <v>1</v>
      </c>
      <c r="H226" s="6"/>
      <c r="I226" s="329"/>
      <c r="J226" s="329"/>
      <c r="K226" s="12" t="s">
        <v>60</v>
      </c>
      <c r="L226" s="306" t="s">
        <v>248</v>
      </c>
      <c r="M226" s="307"/>
      <c r="N226" s="117">
        <v>1</v>
      </c>
      <c r="O226" s="245"/>
      <c r="P226" s="33"/>
      <c r="Q226" s="47"/>
      <c r="R226" s="42"/>
      <c r="S226" s="54"/>
      <c r="T226" s="54"/>
      <c r="U226" s="54"/>
      <c r="V226" s="54"/>
      <c r="W226" s="54"/>
      <c r="X226" s="192"/>
      <c r="Y226" s="366"/>
      <c r="Z226" s="26"/>
      <c r="AA226" s="24"/>
      <c r="AC226" s="26"/>
      <c r="AD226" s="26"/>
      <c r="AE226" s="26"/>
      <c r="AF226" s="26"/>
      <c r="AG226" s="26"/>
      <c r="AH226" s="26"/>
    </row>
    <row r="227" spans="1:44" s="9" customFormat="1" ht="29.25" customHeight="1" x14ac:dyDescent="0.4">
      <c r="A227" s="8">
        <v>1</v>
      </c>
      <c r="B227" s="8"/>
      <c r="C227" s="8">
        <v>1</v>
      </c>
      <c r="D227" s="8">
        <v>1</v>
      </c>
      <c r="E227" s="8">
        <v>1</v>
      </c>
      <c r="F227" s="8"/>
      <c r="G227" s="8" cm="1">
        <f t="array" ref="G227">INDEX(A227:F227,1,VLOOKUP($I$3,$J$285:$L$290,$L$284,))</f>
        <v>1</v>
      </c>
      <c r="H227" s="6"/>
      <c r="I227" s="329"/>
      <c r="J227" s="329"/>
      <c r="K227" s="12" t="s">
        <v>61</v>
      </c>
      <c r="L227" s="306" t="s">
        <v>249</v>
      </c>
      <c r="M227" s="307"/>
      <c r="N227" s="117">
        <v>1</v>
      </c>
      <c r="O227" s="245"/>
      <c r="P227" s="33"/>
      <c r="Q227" s="47"/>
      <c r="R227" s="42"/>
      <c r="S227" s="102" t="str">
        <f>IF(S$228=1,AK$227,"")</f>
        <v/>
      </c>
      <c r="T227" s="54"/>
      <c r="U227" s="102">
        <f>IF(U$228=1,AM$227,"")</f>
        <v>0.5</v>
      </c>
      <c r="V227" s="54"/>
      <c r="W227" s="102" t="str">
        <f>IF(W$228=1,AO$227,"")</f>
        <v/>
      </c>
      <c r="X227" s="192"/>
      <c r="Y227" s="366"/>
      <c r="Z227" s="26"/>
      <c r="AA227" s="24"/>
      <c r="AC227" s="26"/>
      <c r="AD227" s="26"/>
      <c r="AE227" s="26"/>
      <c r="AF227" s="26"/>
      <c r="AG227" s="26"/>
      <c r="AH227" s="26"/>
      <c r="AK227" s="163">
        <v>0.25</v>
      </c>
      <c r="AM227" s="203">
        <v>0.5</v>
      </c>
      <c r="AO227" s="202">
        <v>1</v>
      </c>
    </row>
    <row r="228" spans="1:44" s="9" customFormat="1" ht="29.25" customHeight="1" x14ac:dyDescent="0.4">
      <c r="A228" s="8">
        <v>1</v>
      </c>
      <c r="B228" s="8"/>
      <c r="C228" s="8">
        <v>1</v>
      </c>
      <c r="D228" s="8">
        <v>1</v>
      </c>
      <c r="E228" s="8">
        <v>1</v>
      </c>
      <c r="F228" s="8"/>
      <c r="G228" s="8" cm="1">
        <f t="array" ref="G228">INDEX(A228:F228,1,VLOOKUP($I$3,$J$285:$L$290,$L$284,))</f>
        <v>1</v>
      </c>
      <c r="H228" s="6"/>
      <c r="I228" s="329"/>
      <c r="J228" s="329"/>
      <c r="K228" s="13" t="s">
        <v>9</v>
      </c>
      <c r="L228" s="302">
        <v>44696</v>
      </c>
      <c r="M228" s="303"/>
      <c r="N228" s="113">
        <v>1</v>
      </c>
      <c r="O228" s="240"/>
      <c r="P228" s="45"/>
      <c r="Q228" s="55"/>
      <c r="R228" s="32">
        <f>IF($O$3=$O$285,DATE($M$3-AM228+2,4,1),$R$21)</f>
        <v>42461</v>
      </c>
      <c r="S228" s="106" t="str">
        <f>IF($N228="","",IF(AND($L228&gt;=R228,$L228&lt;T228),1,"-"))</f>
        <v>-</v>
      </c>
      <c r="T228" s="32">
        <f>IF($O$3=$O$285,DATE($M$3-AO228+2,4,1),$T$21)</f>
        <v>44287</v>
      </c>
      <c r="U228" s="106">
        <f>IF($N228="","",IF(AND($L228&gt;=T228,$L228&lt;V228),1,"-"))</f>
        <v>1</v>
      </c>
      <c r="V228" s="32">
        <f>IF($O$3=$O$285,DATE($M$3-AQ228+2,4,1),$V$21)</f>
        <v>45017</v>
      </c>
      <c r="W228" s="106" t="str">
        <f>IF($N228="","",IF(AND($L228&gt;=V228),1,"-"))</f>
        <v>-</v>
      </c>
      <c r="X228" s="189"/>
      <c r="Y228" s="366"/>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4">
      <c r="A229" s="8">
        <v>1</v>
      </c>
      <c r="B229" s="8"/>
      <c r="C229" s="8">
        <v>1</v>
      </c>
      <c r="D229" s="8">
        <v>1</v>
      </c>
      <c r="E229" s="8">
        <v>1</v>
      </c>
      <c r="F229" s="8"/>
      <c r="G229" s="8" cm="1">
        <f t="array" ref="G229">INDEX(A229:F229,1,VLOOKUP($I$3,$J$285:$L$290,$L$284,))</f>
        <v>1</v>
      </c>
      <c r="H229" s="6"/>
      <c r="I229" s="329"/>
      <c r="J229" s="329"/>
      <c r="K229" s="66" t="s">
        <v>72</v>
      </c>
      <c r="L229" s="149">
        <v>1</v>
      </c>
      <c r="M229" s="226" t="s">
        <v>73</v>
      </c>
      <c r="N229" s="118">
        <v>1</v>
      </c>
      <c r="O229" s="246"/>
      <c r="P229" s="74"/>
      <c r="Q229" s="75"/>
      <c r="R229" s="67"/>
      <c r="S229" s="55"/>
      <c r="T229" s="67"/>
      <c r="U229" s="55"/>
      <c r="V229" s="76"/>
      <c r="W229" s="75"/>
      <c r="X229" s="193"/>
      <c r="Y229" s="367"/>
      <c r="Z229" s="27"/>
      <c r="AA229" s="25"/>
      <c r="AC229" s="26"/>
      <c r="AD229" s="26"/>
      <c r="AE229" s="26"/>
      <c r="AF229" s="26"/>
      <c r="AG229" s="26"/>
      <c r="AH229" s="26"/>
    </row>
    <row r="230" spans="1:44" s="9" customFormat="1" ht="3.75" customHeight="1" x14ac:dyDescent="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4">
      <c r="A231" s="8">
        <v>1</v>
      </c>
      <c r="B231" s="8"/>
      <c r="C231" s="8">
        <v>1</v>
      </c>
      <c r="D231" s="8">
        <v>1</v>
      </c>
      <c r="E231" s="8">
        <v>1</v>
      </c>
      <c r="F231" s="8"/>
      <c r="G231" s="8" cm="1">
        <f t="array" ref="G231">INDEX(A231:F231,1,VLOOKUP($I$3,$J$285:$L$290,$L$284,))</f>
        <v>1</v>
      </c>
      <c r="H231" s="6"/>
      <c r="I231" s="329" t="s">
        <v>241</v>
      </c>
      <c r="J231" s="329"/>
      <c r="K231" s="363" t="s">
        <v>28</v>
      </c>
      <c r="L231" s="150">
        <v>1</v>
      </c>
      <c r="M231" s="236" t="s">
        <v>68</v>
      </c>
      <c r="N231" s="119">
        <v>1</v>
      </c>
      <c r="O231" s="247"/>
      <c r="P231" s="168">
        <f>IF(SUM($N231:$N235)=0,"",SUM($N231:$N233))</f>
        <v>1</v>
      </c>
      <c r="Q231" s="62"/>
      <c r="R231" s="84" t="str">
        <f>IF($AK$231="","",$AK$231&amp;$AL$231)</f>
        <v>2つ以上</v>
      </c>
      <c r="S231" s="108" t="str">
        <f>IF(SUM($N231:$N234)=0,"",IF($P231&gt;=AK$231,1,"-"))</f>
        <v>-</v>
      </c>
      <c r="T231" s="85" t="str">
        <f>IF($AM$231="","",$AM$231&amp;$AN$231)</f>
        <v>1つ</v>
      </c>
      <c r="U231" s="109">
        <f>IF(SUM($N231:$N234)=0,"",IF(AND($P231&lt;$AK$231,$P231&gt;=AM$231),1,"-"))</f>
        <v>1</v>
      </c>
      <c r="V231" s="86"/>
      <c r="W231" s="86"/>
      <c r="X231" s="194"/>
      <c r="Y231" s="368" t="s">
        <v>49</v>
      </c>
      <c r="Z231" s="158" cm="1">
        <f t="array" ref="Z231">INDEX($AC231:$AH231,1,VLOOKUP($I$3,$J$285:$L$290,3,))</f>
        <v>1</v>
      </c>
      <c r="AA231" s="161">
        <f>IF(SUM($N231:$N234)=0,"",ROUNDDOWN($Z231*MAX($S232,$U232),3))</f>
        <v>0.5</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4">
      <c r="A232" s="8">
        <v>1</v>
      </c>
      <c r="B232" s="8"/>
      <c r="C232" s="8">
        <v>1</v>
      </c>
      <c r="D232" s="8">
        <v>1</v>
      </c>
      <c r="E232" s="8">
        <v>1</v>
      </c>
      <c r="F232" s="8"/>
      <c r="G232" s="8" cm="1">
        <f t="array" ref="G232">INDEX(A232:F232,1,VLOOKUP($I$3,$J$285:$L$290,$L$284,))</f>
        <v>1</v>
      </c>
      <c r="H232" s="6"/>
      <c r="I232" s="329"/>
      <c r="J232" s="329"/>
      <c r="K232" s="363"/>
      <c r="L232" s="151"/>
      <c r="M232" s="230" t="s">
        <v>5</v>
      </c>
      <c r="N232" s="114"/>
      <c r="O232" s="242"/>
      <c r="P232" s="33"/>
      <c r="Q232" s="47"/>
      <c r="R232" s="42"/>
      <c r="S232" s="167" t="str">
        <f>IF(S231=1,AK$232,"")</f>
        <v/>
      </c>
      <c r="T232" s="46"/>
      <c r="U232" s="167">
        <f>IF(U231=1,AM$232,"")</f>
        <v>0.5</v>
      </c>
      <c r="V232" s="46"/>
      <c r="W232" s="46"/>
      <c r="X232" s="189"/>
      <c r="Y232" s="369"/>
      <c r="Z232" s="28"/>
      <c r="AA232" s="29"/>
      <c r="AC232" s="26"/>
      <c r="AD232" s="26"/>
      <c r="AE232" s="26"/>
      <c r="AF232" s="26"/>
      <c r="AG232" s="26"/>
      <c r="AH232" s="26"/>
      <c r="AK232" s="205">
        <v>1</v>
      </c>
      <c r="AM232" s="205">
        <v>0.5</v>
      </c>
    </row>
    <row r="233" spans="1:44" s="9" customFormat="1" ht="29.25" customHeight="1" x14ac:dyDescent="0.4">
      <c r="A233" s="8">
        <v>1</v>
      </c>
      <c r="B233" s="8"/>
      <c r="C233" s="8">
        <v>1</v>
      </c>
      <c r="D233" s="8">
        <v>1</v>
      </c>
      <c r="E233" s="8">
        <v>1</v>
      </c>
      <c r="F233" s="8"/>
      <c r="G233" s="8" cm="1">
        <f t="array" ref="G233">INDEX(A233:F233,1,VLOOKUP($I$3,$J$285:$L$290,$L$284,))</f>
        <v>1</v>
      </c>
      <c r="H233" s="6"/>
      <c r="I233" s="329"/>
      <c r="J233" s="329"/>
      <c r="K233" s="363"/>
      <c r="L233" s="152"/>
      <c r="M233" s="222" t="s">
        <v>6</v>
      </c>
      <c r="N233" s="120"/>
      <c r="O233" s="248"/>
      <c r="P233" s="33"/>
      <c r="Q233" s="47"/>
      <c r="R233" s="42"/>
      <c r="S233" s="54"/>
      <c r="T233" s="54"/>
      <c r="U233" s="54"/>
      <c r="V233" s="54"/>
      <c r="W233" s="54"/>
      <c r="X233" s="192"/>
      <c r="Y233" s="369"/>
      <c r="Z233" s="26"/>
      <c r="AA233" s="24"/>
      <c r="AC233" s="26"/>
      <c r="AD233" s="26"/>
      <c r="AE233" s="26"/>
      <c r="AF233" s="26"/>
      <c r="AG233" s="26"/>
      <c r="AH233" s="26"/>
    </row>
    <row r="234" spans="1:44" s="9" customFormat="1" ht="29.25" customHeight="1" x14ac:dyDescent="0.4">
      <c r="A234" s="8">
        <v>1</v>
      </c>
      <c r="B234" s="8"/>
      <c r="C234" s="8">
        <v>1</v>
      </c>
      <c r="D234" s="8">
        <v>1</v>
      </c>
      <c r="E234" s="8">
        <v>1</v>
      </c>
      <c r="F234" s="8"/>
      <c r="G234" s="8" cm="1">
        <f t="array" ref="G234">INDEX(A234:F234,1,VLOOKUP($I$3,$J$285:$L$290,$L$284,))</f>
        <v>1</v>
      </c>
      <c r="H234" s="6"/>
      <c r="I234" s="329"/>
      <c r="J234" s="329"/>
      <c r="K234" s="364"/>
      <c r="L234" s="152"/>
      <c r="M234" s="221" t="s">
        <v>27</v>
      </c>
      <c r="N234" s="120"/>
      <c r="O234" s="248"/>
      <c r="P234" s="33"/>
      <c r="Q234" s="47"/>
      <c r="R234" s="42"/>
      <c r="S234" s="55"/>
      <c r="T234" s="54"/>
      <c r="U234" s="55"/>
      <c r="V234" s="54"/>
      <c r="W234" s="54"/>
      <c r="X234" s="192"/>
      <c r="Y234" s="369"/>
      <c r="Z234" s="26"/>
      <c r="AA234" s="24"/>
      <c r="AC234" s="26"/>
      <c r="AD234" s="26"/>
      <c r="AE234" s="26"/>
      <c r="AF234" s="26"/>
      <c r="AG234" s="26"/>
      <c r="AH234" s="26"/>
    </row>
    <row r="235" spans="1:44" s="9" customFormat="1" ht="29.25" customHeight="1" x14ac:dyDescent="0.4">
      <c r="A235" s="8">
        <v>1</v>
      </c>
      <c r="B235" s="8"/>
      <c r="C235" s="8">
        <v>1</v>
      </c>
      <c r="D235" s="8">
        <v>1</v>
      </c>
      <c r="E235" s="8">
        <v>1</v>
      </c>
      <c r="F235" s="8"/>
      <c r="G235" s="8" cm="1">
        <f t="array" ref="G235">INDEX(A235:F235,1,VLOOKUP($I$3,$J$285:$L$290,$L$284,))</f>
        <v>1</v>
      </c>
      <c r="H235" s="6"/>
      <c r="I235" s="329"/>
      <c r="J235" s="329"/>
      <c r="K235" s="66" t="s">
        <v>72</v>
      </c>
      <c r="L235" s="153">
        <v>1</v>
      </c>
      <c r="M235" s="225" t="s">
        <v>74</v>
      </c>
      <c r="N235" s="121">
        <v>1</v>
      </c>
      <c r="O235" s="249"/>
      <c r="P235" s="57"/>
      <c r="V235" s="79"/>
      <c r="W235" s="79"/>
      <c r="X235" s="195"/>
      <c r="Y235" s="370"/>
      <c r="Z235" s="27"/>
      <c r="AA235" s="25"/>
      <c r="AC235" s="26"/>
      <c r="AD235" s="26"/>
      <c r="AE235" s="26"/>
      <c r="AF235" s="26"/>
      <c r="AG235" s="26"/>
      <c r="AH235" s="26"/>
    </row>
    <row r="236" spans="1:44" s="9" customFormat="1" ht="3.75" customHeight="1" x14ac:dyDescent="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
      <c r="A237" s="8">
        <v>1</v>
      </c>
      <c r="B237" s="8"/>
      <c r="C237" s="8">
        <v>1</v>
      </c>
      <c r="D237" s="8">
        <v>1</v>
      </c>
      <c r="E237" s="8">
        <v>1</v>
      </c>
      <c r="F237" s="8"/>
      <c r="G237" s="8" cm="1">
        <f t="array" ref="G237">INDEX(A237:F237,1,VLOOKUP($I$3,$J$285:$L$290,$L$284,))</f>
        <v>1</v>
      </c>
      <c r="H237" s="6"/>
      <c r="I237" s="318" t="s">
        <v>242</v>
      </c>
      <c r="J237" s="318"/>
      <c r="K237" s="360" t="s">
        <v>41</v>
      </c>
      <c r="L237" s="148">
        <v>1</v>
      </c>
      <c r="M237" s="223" t="s">
        <v>33</v>
      </c>
      <c r="N237" s="117">
        <v>1</v>
      </c>
      <c r="O237" s="250"/>
      <c r="P237" s="170"/>
      <c r="Q237" s="47"/>
      <c r="R237" s="42"/>
      <c r="S237" s="54"/>
      <c r="T237" s="54"/>
      <c r="U237" s="54"/>
      <c r="V237" s="54"/>
      <c r="W237" s="54"/>
      <c r="X237" s="192"/>
      <c r="Y237" s="371" t="s">
        <v>50</v>
      </c>
      <c r="Z237" s="158" cm="1">
        <f t="array" ref="Z237">INDEX($AC237:$AH237,1,VLOOKUP($I$3,$J$285:$L$290,3,))</f>
        <v>1</v>
      </c>
      <c r="AA237" s="160" cm="1">
        <f t="array" ref="AA237">_xlfn.IFS(SUM($N237:$N239)=0,"",$N$237=1,ROUNDDOWN($Z$237*MAX($S$241,$U$241,$W$241),3),$N$238=1,ROUNDDOWN($Z$237*$P$238,3),$N$239=1,0)</f>
        <v>0.25</v>
      </c>
      <c r="AC237" s="212"/>
      <c r="AD237" s="212" t="s">
        <v>109</v>
      </c>
      <c r="AE237" s="212">
        <v>1</v>
      </c>
      <c r="AF237" s="212">
        <v>1</v>
      </c>
      <c r="AG237" s="212">
        <v>1</v>
      </c>
      <c r="AH237" s="212" t="s">
        <v>109</v>
      </c>
    </row>
    <row r="238" spans="1:44" s="9" customFormat="1" ht="29.25" customHeight="1" x14ac:dyDescent="0.4">
      <c r="A238" s="8">
        <v>1</v>
      </c>
      <c r="B238" s="8"/>
      <c r="C238" s="8">
        <v>1</v>
      </c>
      <c r="D238" s="8">
        <v>1</v>
      </c>
      <c r="E238" s="8">
        <v>1</v>
      </c>
      <c r="F238" s="8"/>
      <c r="G238" s="8" cm="1">
        <f t="array" ref="G238">INDEX(A238:F238,1,VLOOKUP($I$3,$J$285:$L$290,$L$284,))</f>
        <v>1</v>
      </c>
      <c r="H238" s="6"/>
      <c r="I238" s="318"/>
      <c r="J238" s="318"/>
      <c r="K238" s="361"/>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72"/>
      <c r="Z238" s="26"/>
      <c r="AA238" s="24"/>
      <c r="AC238" s="26"/>
      <c r="AD238" s="26"/>
      <c r="AE238" s="26"/>
      <c r="AF238" s="26"/>
      <c r="AG238" s="26"/>
      <c r="AH238" s="26"/>
      <c r="AJ238" s="9" t="s">
        <v>164</v>
      </c>
      <c r="AK238" s="213">
        <v>0.5</v>
      </c>
    </row>
    <row r="239" spans="1:44" s="9" customFormat="1" ht="29.25" customHeight="1" x14ac:dyDescent="0.4">
      <c r="A239" s="8">
        <v>1</v>
      </c>
      <c r="B239" s="8"/>
      <c r="C239" s="8">
        <v>1</v>
      </c>
      <c r="D239" s="8">
        <v>1</v>
      </c>
      <c r="E239" s="8">
        <v>1</v>
      </c>
      <c r="F239" s="8"/>
      <c r="G239" s="8" cm="1">
        <f t="array" ref="G239">INDEX(A239:F239,1,VLOOKUP($I$3,$J$285:$L$290,$L$284,))</f>
        <v>1</v>
      </c>
      <c r="H239" s="6"/>
      <c r="I239" s="318"/>
      <c r="J239" s="318"/>
      <c r="K239" s="362"/>
      <c r="L239" s="148"/>
      <c r="M239" s="223" t="s">
        <v>34</v>
      </c>
      <c r="N239" s="117"/>
      <c r="O239" s="245"/>
      <c r="P239" s="33"/>
      <c r="Q239" s="47"/>
      <c r="R239" s="42"/>
      <c r="S239" s="54"/>
      <c r="T239" s="54"/>
      <c r="U239" s="54"/>
      <c r="V239" s="54"/>
      <c r="W239" s="54"/>
      <c r="X239" s="192"/>
      <c r="Y239" s="372"/>
      <c r="Z239" s="26"/>
      <c r="AA239" s="24"/>
      <c r="AC239" s="26"/>
      <c r="AD239" s="26"/>
      <c r="AE239" s="26"/>
      <c r="AF239" s="26"/>
      <c r="AG239" s="26"/>
      <c r="AH239" s="26"/>
    </row>
    <row r="240" spans="1:44" s="9" customFormat="1" ht="29.25" customHeight="1" x14ac:dyDescent="0.4">
      <c r="A240" s="8">
        <v>1</v>
      </c>
      <c r="B240" s="8"/>
      <c r="C240" s="8">
        <v>1</v>
      </c>
      <c r="D240" s="8">
        <v>1</v>
      </c>
      <c r="E240" s="8">
        <v>1</v>
      </c>
      <c r="F240" s="8"/>
      <c r="G240" s="8" cm="1">
        <f t="array" ref="G240">INDEX(A240:F240,1,VLOOKUP($I$3,$J$285:$L$290,$L$284,))</f>
        <v>1</v>
      </c>
      <c r="H240" s="6"/>
      <c r="I240" s="318"/>
      <c r="J240" s="318"/>
      <c r="K240" s="14" t="s">
        <v>15</v>
      </c>
      <c r="L240" s="311" t="s">
        <v>252</v>
      </c>
      <c r="M240" s="312"/>
      <c r="N240" s="123">
        <v>1</v>
      </c>
      <c r="O240" s="252"/>
      <c r="P240" s="33"/>
      <c r="Q240" s="47"/>
      <c r="R240" s="42"/>
      <c r="S240" s="54"/>
      <c r="T240" s="54"/>
      <c r="U240" s="54"/>
      <c r="V240" s="54"/>
      <c r="W240" s="54"/>
      <c r="X240" s="192"/>
      <c r="Y240" s="372"/>
      <c r="Z240" s="26"/>
      <c r="AA240" s="24"/>
      <c r="AC240" s="26"/>
      <c r="AD240" s="26"/>
      <c r="AE240" s="26"/>
      <c r="AF240" s="26"/>
      <c r="AG240" s="26"/>
      <c r="AH240" s="26"/>
    </row>
    <row r="241" spans="1:44" s="9" customFormat="1" ht="29.25" customHeight="1" x14ac:dyDescent="0.4">
      <c r="A241" s="8">
        <v>1</v>
      </c>
      <c r="B241" s="8"/>
      <c r="C241" s="8">
        <v>1</v>
      </c>
      <c r="D241" s="8">
        <v>1</v>
      </c>
      <c r="E241" s="8">
        <v>1</v>
      </c>
      <c r="F241" s="8"/>
      <c r="G241" s="8" cm="1">
        <f t="array" ref="G241">INDEX(A241:F241,1,VLOOKUP($I$3,$J$285:$L$290,$L$284,))</f>
        <v>1</v>
      </c>
      <c r="H241" s="6"/>
      <c r="I241" s="318"/>
      <c r="J241" s="318"/>
      <c r="K241" s="14" t="s">
        <v>16</v>
      </c>
      <c r="L241" s="311" t="s">
        <v>253</v>
      </c>
      <c r="M241" s="312"/>
      <c r="N241" s="123">
        <v>1</v>
      </c>
      <c r="O241" s="252"/>
      <c r="P241" s="214" t="str">
        <f>IF($I$3=$J$289,"当該地域機関"&amp;CHAR(10)&amp;"※該当すれば「1」を記入","")</f>
        <v/>
      </c>
      <c r="Q241" s="163"/>
      <c r="R241" s="42"/>
      <c r="S241" s="102">
        <f>IF($N$237="","",IF(S242=1,AK$241,""))</f>
        <v>0.25</v>
      </c>
      <c r="T241" s="54"/>
      <c r="U241" s="102" t="str">
        <f>IF($N$237="","",IF(U242=1,AM$241,""))</f>
        <v/>
      </c>
      <c r="V241" s="54"/>
      <c r="W241" s="102" t="str">
        <f>IF($N$237="","",IF(W242=1,AO$241,""))</f>
        <v/>
      </c>
      <c r="X241" s="192"/>
      <c r="Y241" s="372"/>
      <c r="Z241" s="26"/>
      <c r="AA241" s="24"/>
      <c r="AC241" s="26"/>
      <c r="AD241" s="26"/>
      <c r="AE241" s="26"/>
      <c r="AF241" s="26"/>
      <c r="AG241" s="26"/>
      <c r="AH241" s="26"/>
      <c r="AK241" s="163">
        <v>0.25</v>
      </c>
      <c r="AM241" s="203">
        <v>0.5</v>
      </c>
      <c r="AO241" s="202">
        <v>1</v>
      </c>
    </row>
    <row r="242" spans="1:44" s="9" customFormat="1" ht="29.25" customHeight="1" x14ac:dyDescent="0.4">
      <c r="A242" s="8">
        <v>1</v>
      </c>
      <c r="B242" s="8"/>
      <c r="C242" s="8">
        <v>1</v>
      </c>
      <c r="D242" s="8">
        <v>1</v>
      </c>
      <c r="E242" s="8">
        <v>1</v>
      </c>
      <c r="F242" s="8"/>
      <c r="G242" s="8" cm="1">
        <f t="array" ref="G242">INDEX(A242:F242,1,VLOOKUP($I$3,$J$285:$L$290,$L$284,))</f>
        <v>1</v>
      </c>
      <c r="H242" s="6"/>
      <c r="I242" s="318"/>
      <c r="J242" s="318"/>
      <c r="K242" s="11" t="s">
        <v>216</v>
      </c>
      <c r="L242" s="297">
        <v>43403</v>
      </c>
      <c r="M242" s="298"/>
      <c r="N242" s="113">
        <v>1</v>
      </c>
      <c r="O242" s="240"/>
      <c r="P242" s="45"/>
      <c r="Q242" s="55"/>
      <c r="R242" s="32">
        <f>DATE($M$3-$AM242+1,4,1)</f>
        <v>42095</v>
      </c>
      <c r="S242" s="106">
        <f>IF($N242="","",IF(AND($L242&gt;=$R242,$L242&lt;$T242),1,"-"))</f>
        <v>1</v>
      </c>
      <c r="T242" s="32">
        <f>DATE($M$3-$AO242+1,4,1)</f>
        <v>43922</v>
      </c>
      <c r="U242" s="106" t="str">
        <f>IF($N242="","",IF(AND($L242&gt;=$T242,$L242&lt;$V242),1,"-"))</f>
        <v>-</v>
      </c>
      <c r="V242" s="32">
        <f>DATE($M$3-$AQ242+1,4,1)</f>
        <v>44652</v>
      </c>
      <c r="W242" s="106" t="str">
        <f>IF(N242="","",IF($L242&gt;=$V242,1,"-"))</f>
        <v>-</v>
      </c>
      <c r="X242" s="192"/>
      <c r="Y242" s="372"/>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
      <c r="A243" s="8">
        <v>1</v>
      </c>
      <c r="B243" s="8"/>
      <c r="C243" s="8">
        <v>1</v>
      </c>
      <c r="D243" s="8">
        <v>1</v>
      </c>
      <c r="E243" s="8">
        <v>1</v>
      </c>
      <c r="F243" s="8"/>
      <c r="G243" s="8" cm="1">
        <f t="array" ref="G243">INDEX(A243:F243,1,VLOOKUP($I$3,$J$285:$L$290,$L$284,))</f>
        <v>1</v>
      </c>
      <c r="H243" s="6"/>
      <c r="I243" s="318"/>
      <c r="J243" s="318"/>
      <c r="K243" s="66" t="s">
        <v>72</v>
      </c>
      <c r="L243" s="149">
        <v>1</v>
      </c>
      <c r="M243" s="226" t="s">
        <v>117</v>
      </c>
      <c r="N243" s="118">
        <v>1</v>
      </c>
      <c r="O243" s="246"/>
      <c r="P243" s="74"/>
      <c r="Q243" s="75"/>
      <c r="R243" s="67"/>
      <c r="S243" s="55"/>
      <c r="T243" s="67"/>
      <c r="U243" s="55"/>
      <c r="V243" s="76"/>
      <c r="W243" s="75"/>
      <c r="X243" s="195"/>
      <c r="Y243" s="373"/>
      <c r="Z243" s="27"/>
      <c r="AA243" s="25"/>
      <c r="AC243" s="26"/>
      <c r="AD243" s="26"/>
      <c r="AE243" s="26"/>
      <c r="AF243" s="26"/>
      <c r="AG243" s="26"/>
      <c r="AH243" s="26"/>
    </row>
    <row r="244" spans="1:44" s="9" customFormat="1" ht="3.75" customHeight="1" x14ac:dyDescent="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customHeight="1" x14ac:dyDescent="0.4">
      <c r="A245" s="8">
        <v>1</v>
      </c>
      <c r="B245" s="8"/>
      <c r="C245" s="8"/>
      <c r="D245" s="8"/>
      <c r="E245" s="8">
        <v>1</v>
      </c>
      <c r="F245" s="8"/>
      <c r="G245" s="8" cm="1">
        <f t="array" ref="G245">INDEX(A245:F245,1,VLOOKUP($I$3,$J$285:$L$290,$L$284,))</f>
        <v>0</v>
      </c>
      <c r="H245" s="6"/>
      <c r="I245" s="318" t="s">
        <v>92</v>
      </c>
      <c r="J245" s="318"/>
      <c r="K245" s="363" t="s">
        <v>91</v>
      </c>
      <c r="L245" s="154"/>
      <c r="M245" s="220" t="s">
        <v>156</v>
      </c>
      <c r="N245" s="124"/>
      <c r="O245" s="253"/>
      <c r="P245" s="33"/>
      <c r="Q245" s="47"/>
      <c r="R245" s="210" t="str">
        <f>IF($N245="","",$AK245)</f>
        <v/>
      </c>
      <c r="S245" s="142"/>
      <c r="T245" s="98"/>
      <c r="U245" s="98"/>
      <c r="V245" s="83"/>
      <c r="W245" s="83"/>
      <c r="X245" s="191"/>
      <c r="Y245" s="308"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customHeight="1" x14ac:dyDescent="0.4">
      <c r="A246" s="8">
        <v>1</v>
      </c>
      <c r="B246" s="8"/>
      <c r="C246" s="8"/>
      <c r="D246" s="8"/>
      <c r="E246" s="8">
        <v>1</v>
      </c>
      <c r="F246" s="8"/>
      <c r="G246" s="8" cm="1">
        <f t="array" ref="G246">INDEX(A246:F246,1,VLOOKUP($I$3,$J$285:$L$290,$L$284,))</f>
        <v>0</v>
      </c>
      <c r="H246" s="6"/>
      <c r="I246" s="318"/>
      <c r="J246" s="318"/>
      <c r="K246" s="363"/>
      <c r="L246" s="154"/>
      <c r="M246" s="220" t="s">
        <v>157</v>
      </c>
      <c r="N246" s="124"/>
      <c r="O246" s="253"/>
      <c r="P246" s="33"/>
      <c r="Q246" s="47"/>
      <c r="R246" s="210" t="str">
        <f>IF($N246="","",$AK246)</f>
        <v/>
      </c>
      <c r="S246" s="142"/>
      <c r="T246" s="98"/>
      <c r="U246" s="98"/>
      <c r="V246" s="83"/>
      <c r="W246" s="83"/>
      <c r="X246" s="191"/>
      <c r="Y246" s="309"/>
      <c r="Z246" s="209"/>
      <c r="AA246" s="211"/>
      <c r="AC246" s="26"/>
      <c r="AD246" s="26"/>
      <c r="AE246" s="26"/>
      <c r="AF246" s="26"/>
      <c r="AG246" s="26"/>
      <c r="AH246" s="26"/>
      <c r="AJ246" s="141" t="s">
        <v>159</v>
      </c>
      <c r="AK246" s="206">
        <v>0.5</v>
      </c>
    </row>
    <row r="247" spans="1:44" s="9" customFormat="1" ht="29.25" customHeight="1" x14ac:dyDescent="0.4">
      <c r="A247" s="8">
        <v>1</v>
      </c>
      <c r="B247" s="8"/>
      <c r="C247" s="8"/>
      <c r="D247" s="8"/>
      <c r="E247" s="8">
        <v>1</v>
      </c>
      <c r="F247" s="8"/>
      <c r="G247" s="8" cm="1">
        <f t="array" ref="G247">INDEX(A247:F247,1,VLOOKUP($I$3,$J$285:$L$290,$L$284,))</f>
        <v>0</v>
      </c>
      <c r="H247" s="6"/>
      <c r="I247" s="318"/>
      <c r="J247" s="318"/>
      <c r="K247" s="363"/>
      <c r="L247" s="155"/>
      <c r="M247" s="234" t="s">
        <v>94</v>
      </c>
      <c r="N247" s="125"/>
      <c r="O247" s="254"/>
      <c r="P247" s="33"/>
      <c r="Q247" s="47"/>
      <c r="R247" s="210" t="str">
        <f>IF($N247="","",0)</f>
        <v/>
      </c>
      <c r="S247" s="54"/>
      <c r="T247" s="54"/>
      <c r="U247" s="54"/>
      <c r="V247" s="54"/>
      <c r="W247" s="54"/>
      <c r="X247" s="192"/>
      <c r="Y247" s="309"/>
      <c r="Z247" s="26"/>
      <c r="AA247" s="24"/>
      <c r="AC247" s="26"/>
      <c r="AD247" s="26"/>
      <c r="AE247" s="26"/>
      <c r="AF247" s="26"/>
      <c r="AG247" s="26"/>
      <c r="AH247" s="26"/>
    </row>
    <row r="248" spans="1:44" s="9" customFormat="1" ht="29.25" customHeight="1" x14ac:dyDescent="0.4">
      <c r="A248" s="8">
        <v>1</v>
      </c>
      <c r="B248" s="8"/>
      <c r="C248" s="8"/>
      <c r="D248" s="8"/>
      <c r="E248" s="8">
        <v>1</v>
      </c>
      <c r="F248" s="8"/>
      <c r="G248" s="8" cm="1">
        <f t="array" ref="G248">INDEX(A248:F248,1,VLOOKUP($I$3,$J$285:$L$290,$L$284,))</f>
        <v>0</v>
      </c>
      <c r="H248" s="6"/>
      <c r="I248" s="318"/>
      <c r="J248" s="318"/>
      <c r="K248" s="66" t="s">
        <v>72</v>
      </c>
      <c r="L248" s="149">
        <v>1</v>
      </c>
      <c r="M248" s="226" t="s">
        <v>93</v>
      </c>
      <c r="N248" s="126">
        <v>1</v>
      </c>
      <c r="O248" s="255"/>
      <c r="P248" s="77"/>
      <c r="Q248" s="78"/>
      <c r="R248" s="72"/>
      <c r="S248" s="79"/>
      <c r="T248" s="79"/>
      <c r="U248" s="79"/>
      <c r="V248" s="79"/>
      <c r="W248" s="79"/>
      <c r="X248" s="195"/>
      <c r="Y248" s="310"/>
      <c r="Z248" s="27"/>
      <c r="AA248" s="100"/>
      <c r="AC248" s="26"/>
      <c r="AD248" s="26"/>
      <c r="AE248" s="26"/>
      <c r="AF248" s="26"/>
      <c r="AG248" s="26"/>
      <c r="AH248" s="26"/>
    </row>
    <row r="249" spans="1:44" s="9" customFormat="1" ht="3.75" customHeight="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x14ac:dyDescent="0.4">
      <c r="A250" s="8">
        <v>1</v>
      </c>
      <c r="B250" s="8"/>
      <c r="C250" s="8">
        <v>1</v>
      </c>
      <c r="D250" s="8">
        <v>1</v>
      </c>
      <c r="E250" s="8">
        <v>1</v>
      </c>
      <c r="F250" s="8"/>
      <c r="G250" s="8" cm="1">
        <f t="array" ref="G250">INDEX(A250:F250,1,VLOOKUP($I$3,$J$285:$L$290,$L$284,))</f>
        <v>1</v>
      </c>
      <c r="H250" s="6"/>
      <c r="I250" s="318" t="s">
        <v>17</v>
      </c>
      <c r="J250" s="318"/>
      <c r="K250" s="363" t="s">
        <v>28</v>
      </c>
      <c r="L250" s="154"/>
      <c r="M250" s="220" t="s">
        <v>167</v>
      </c>
      <c r="N250" s="124"/>
      <c r="O250" s="253"/>
      <c r="P250" s="168">
        <f>IF(SUM(N250:N253)=0,"",SUM(N250:N252))</f>
        <v>1</v>
      </c>
      <c r="Q250" s="62"/>
      <c r="R250" s="84" t="str">
        <f>IF($AK$250="","",$AK$250&amp;$AL$250)</f>
        <v>1つ</v>
      </c>
      <c r="S250" s="108">
        <f>IF(SUM($N250:$N253)=0,"",IF($P$250&gt;=AK$250,1,"-"))</f>
        <v>1</v>
      </c>
      <c r="T250" s="85" t="str">
        <f>IF($AM$250="","",$AM$250&amp;$AN$250)</f>
        <v/>
      </c>
      <c r="U250" s="109" t="str">
        <f>IF(SUM($N250:$N253)=0,"",IF(AND($P$250&lt;$AK$250,$P$250&gt;=AM$250),1,"-"))</f>
        <v>-</v>
      </c>
      <c r="V250" s="83"/>
      <c r="W250" s="83"/>
      <c r="X250" s="191"/>
      <c r="Y250" s="308" t="s">
        <v>51</v>
      </c>
      <c r="Z250" s="158" cm="1">
        <f t="array" ref="Z250">INDEX($AC250:$AH250,1,VLOOKUP($I$3,$J$285:$L$290,3,))</f>
        <v>1</v>
      </c>
      <c r="AA250" s="159">
        <f>IF(SUM($N250:$N253)=0,"",ROUNDDOWN($Z$250*MAX($S$251,$U$251),3))</f>
        <v>1</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4">
      <c r="A251" s="8">
        <v>1</v>
      </c>
      <c r="B251" s="8"/>
      <c r="C251" s="8">
        <v>1</v>
      </c>
      <c r="D251" s="8">
        <v>1</v>
      </c>
      <c r="E251" s="8">
        <v>1</v>
      </c>
      <c r="F251" s="8"/>
      <c r="G251" s="8" cm="1">
        <f t="array" ref="G251">INDEX(A251:F251,1,VLOOKUP($I$3,$J$285:$L$290,$L$284,))</f>
        <v>1</v>
      </c>
      <c r="H251" s="6"/>
      <c r="I251" s="318"/>
      <c r="J251" s="318"/>
      <c r="K251" s="363"/>
      <c r="L251" s="155">
        <v>1</v>
      </c>
      <c r="M251" s="234" t="s">
        <v>168</v>
      </c>
      <c r="N251" s="125">
        <v>1</v>
      </c>
      <c r="O251" s="254"/>
      <c r="P251" s="33"/>
      <c r="Q251" s="47"/>
      <c r="R251" s="42"/>
      <c r="S251" s="171">
        <f>IF($S250=1,AK$251,"")</f>
        <v>1</v>
      </c>
      <c r="T251" s="54"/>
      <c r="U251" s="167" t="str">
        <f>IF($U250=1,AM$251,"")</f>
        <v/>
      </c>
      <c r="V251" s="54"/>
      <c r="W251" s="54"/>
      <c r="X251" s="192"/>
      <c r="Y251" s="309"/>
      <c r="Z251" s="26"/>
      <c r="AA251" s="24"/>
      <c r="AC251" s="26"/>
      <c r="AD251" s="26"/>
      <c r="AE251" s="26"/>
      <c r="AF251" s="26"/>
      <c r="AG251" s="26"/>
      <c r="AH251" s="26"/>
      <c r="AK251" s="205">
        <v>1</v>
      </c>
      <c r="AM251" s="205"/>
    </row>
    <row r="252" spans="1:44" s="9" customFormat="1" ht="29.25" customHeight="1" x14ac:dyDescent="0.4">
      <c r="A252" s="8">
        <v>1</v>
      </c>
      <c r="B252" s="8"/>
      <c r="C252" s="8">
        <v>1</v>
      </c>
      <c r="D252" s="8">
        <v>1</v>
      </c>
      <c r="E252" s="8">
        <v>1</v>
      </c>
      <c r="F252" s="8"/>
      <c r="G252" s="8" cm="1">
        <f t="array" ref="G252">INDEX(A252:F252,1,VLOOKUP($I$3,$J$285:$L$290,$L$284,))</f>
        <v>1</v>
      </c>
      <c r="H252" s="6"/>
      <c r="I252" s="318"/>
      <c r="J252" s="318"/>
      <c r="K252" s="363"/>
      <c r="L252" s="155"/>
      <c r="M252" s="14" t="s">
        <v>169</v>
      </c>
      <c r="N252" s="123"/>
      <c r="O252" s="252"/>
      <c r="P252" s="33"/>
      <c r="Q252" s="47"/>
      <c r="R252" s="42"/>
      <c r="S252" s="54"/>
      <c r="T252" s="54"/>
      <c r="U252" s="54"/>
      <c r="V252" s="54"/>
      <c r="W252" s="54"/>
      <c r="X252" s="192"/>
      <c r="Y252" s="309"/>
      <c r="Z252" s="26"/>
      <c r="AA252" s="24"/>
      <c r="AC252" s="26"/>
      <c r="AD252" s="26"/>
      <c r="AE252" s="26"/>
      <c r="AF252" s="26"/>
      <c r="AG252" s="26"/>
      <c r="AH252" s="26"/>
    </row>
    <row r="253" spans="1:44" s="9" customFormat="1" ht="29.25" customHeight="1" x14ac:dyDescent="0.4">
      <c r="A253" s="8">
        <v>1</v>
      </c>
      <c r="B253" s="8"/>
      <c r="C253" s="8">
        <v>1</v>
      </c>
      <c r="D253" s="8">
        <v>1</v>
      </c>
      <c r="E253" s="8">
        <v>1</v>
      </c>
      <c r="F253" s="8"/>
      <c r="G253" s="8" cm="1">
        <f t="array" ref="G253">INDEX(A253:F253,1,VLOOKUP($I$3,$J$285:$L$290,$L$284,))</f>
        <v>1</v>
      </c>
      <c r="H253" s="6"/>
      <c r="I253" s="318"/>
      <c r="J253" s="318"/>
      <c r="K253" s="364"/>
      <c r="L253" s="155"/>
      <c r="M253" s="14" t="s">
        <v>27</v>
      </c>
      <c r="N253" s="123"/>
      <c r="O253" s="252"/>
      <c r="P253" s="33"/>
      <c r="Q253" s="47"/>
      <c r="R253" s="42"/>
      <c r="S253" s="54"/>
      <c r="T253" s="54"/>
      <c r="U253" s="54"/>
      <c r="V253" s="54"/>
      <c r="W253" s="54"/>
      <c r="X253" s="192"/>
      <c r="Y253" s="309"/>
      <c r="Z253" s="26"/>
      <c r="AA253" s="24"/>
      <c r="AC253" s="26"/>
      <c r="AD253" s="26"/>
      <c r="AE253" s="26"/>
      <c r="AF253" s="26"/>
      <c r="AG253" s="26"/>
      <c r="AH253" s="26"/>
    </row>
    <row r="254" spans="1:44" s="9" customFormat="1" ht="29.25" customHeight="1" x14ac:dyDescent="0.4">
      <c r="A254" s="8">
        <v>1</v>
      </c>
      <c r="B254" s="8"/>
      <c r="C254" s="8">
        <v>1</v>
      </c>
      <c r="D254" s="8">
        <v>1</v>
      </c>
      <c r="E254" s="8">
        <v>1</v>
      </c>
      <c r="F254" s="8"/>
      <c r="G254" s="8" cm="1">
        <f t="array" ref="G254">INDEX(A254:F254,1,VLOOKUP($I$3,$J$285:$L$290,$L$284,))</f>
        <v>1</v>
      </c>
      <c r="H254" s="6"/>
      <c r="I254" s="318"/>
      <c r="J254" s="318"/>
      <c r="K254" s="66" t="s">
        <v>72</v>
      </c>
      <c r="L254" s="149">
        <v>1</v>
      </c>
      <c r="M254" s="226" t="s">
        <v>75</v>
      </c>
      <c r="N254" s="126">
        <v>1</v>
      </c>
      <c r="O254" s="255"/>
      <c r="P254" s="77"/>
      <c r="Q254" s="78"/>
      <c r="R254" s="72"/>
      <c r="S254" s="79"/>
      <c r="T254" s="79"/>
      <c r="U254" s="79"/>
      <c r="V254" s="79"/>
      <c r="W254" s="79"/>
      <c r="X254" s="195"/>
      <c r="Y254" s="310"/>
      <c r="Z254" s="27"/>
      <c r="AA254" s="100"/>
      <c r="AC254" s="27"/>
      <c r="AD254" s="27"/>
      <c r="AE254" s="27"/>
      <c r="AF254" s="27"/>
      <c r="AG254" s="27"/>
      <c r="AH254" s="27"/>
    </row>
    <row r="255" spans="1:44" s="9" customFormat="1" ht="3.75" customHeight="1" x14ac:dyDescent="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
      <c r="A256" s="8">
        <v>1</v>
      </c>
      <c r="B256" s="8"/>
      <c r="C256" s="8">
        <v>1</v>
      </c>
      <c r="D256" s="8">
        <v>1</v>
      </c>
      <c r="E256" s="8">
        <v>1</v>
      </c>
      <c r="F256" s="8"/>
      <c r="G256" s="8" cm="1">
        <f t="array" ref="G256">INDEX(A256:F256,1,VLOOKUP($I$3,$J$285:$L$290,$L$284,))</f>
        <v>1</v>
      </c>
      <c r="H256" s="6"/>
      <c r="I256" s="318" t="s">
        <v>224</v>
      </c>
      <c r="J256" s="318"/>
      <c r="K256" s="386" t="s">
        <v>226</v>
      </c>
      <c r="L256" s="145"/>
      <c r="M256" s="281" t="s">
        <v>227</v>
      </c>
      <c r="N256" s="123"/>
      <c r="O256" s="285"/>
      <c r="P256" s="292" t="str">
        <f>IF(AK256="","",AK256)</f>
        <v>①～③のうち２つ以上</v>
      </c>
      <c r="Q256" s="293" t="str">
        <f>IF((($N$256+$N$257+$N$258)*0.5+$N$260*0.25)&gt;=1,1,"")</f>
        <v/>
      </c>
      <c r="R256" s="292" t="str">
        <f>IF(AM256="","",AM256)</f>
        <v>①～③のいずれか１つと④</v>
      </c>
      <c r="S256" s="293">
        <f>IF((($N$256+$N$257+$N$258)*0.5+$N$260*0.25)=0.75,1,"")</f>
        <v>1</v>
      </c>
      <c r="T256" s="292" t="str">
        <f>IF(AO256="","",AO256)</f>
        <v>①～③のうち１つ</v>
      </c>
      <c r="U256" s="293" t="str">
        <f>IF((($N$256+$N$257+$N$258)*0.5+$N$260*0.25)=0.5,1,"")</f>
        <v/>
      </c>
      <c r="V256" s="292" t="str">
        <f>IF(AQ256="","",AQ256)</f>
        <v>④のみ</v>
      </c>
      <c r="W256" s="293" t="str">
        <f>IF((($N$256+$N$257+$N$258)*0.5+$N$260*0.25)=0.25,1,"")</f>
        <v/>
      </c>
      <c r="X256" s="192"/>
      <c r="Y256" s="296" t="s">
        <v>225</v>
      </c>
      <c r="Z256" s="158" cm="1">
        <f t="array" ref="Z256">INDEX($AC256:$AH256,1,VLOOKUP($I$3,$J$285:$L$290,3,))</f>
        <v>1</v>
      </c>
      <c r="AA256" s="159">
        <f>IF(SUM($N256:$N260)=0,"",ROUNDDOWN($Z$256*MAX($Q$257,$S$257,$U$257,$W$257),3))</f>
        <v>0.75</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4">
      <c r="A257" s="8">
        <v>1</v>
      </c>
      <c r="B257" s="8"/>
      <c r="C257" s="8">
        <v>1</v>
      </c>
      <c r="D257" s="8">
        <v>1</v>
      </c>
      <c r="E257" s="8">
        <v>1</v>
      </c>
      <c r="F257" s="8"/>
      <c r="G257" s="8" cm="1">
        <f t="array" ref="G257">INDEX(A257:F257,1,VLOOKUP($I$3,$J$285:$L$290,$L$284,))</f>
        <v>1</v>
      </c>
      <c r="H257" s="6"/>
      <c r="I257" s="318"/>
      <c r="J257" s="318"/>
      <c r="K257" s="386"/>
      <c r="L257" s="145">
        <v>1</v>
      </c>
      <c r="M257" s="281" t="s">
        <v>228</v>
      </c>
      <c r="N257" s="123">
        <v>1</v>
      </c>
      <c r="O257" s="285"/>
      <c r="P257" s="282"/>
      <c r="Q257" s="291" t="str">
        <f>IF(Q256=1,AK257,"")</f>
        <v/>
      </c>
      <c r="R257" s="72"/>
      <c r="S257" s="291">
        <f>IF(S256=1,AM257,"")</f>
        <v>0.75</v>
      </c>
      <c r="T257" s="79"/>
      <c r="U257" s="291" t="str">
        <f>IF(U256=1,AO257,"")</f>
        <v/>
      </c>
      <c r="V257" s="79"/>
      <c r="W257" s="291" t="str">
        <f>IF(W256=1,AQ257,"")</f>
        <v/>
      </c>
      <c r="X257" s="192"/>
      <c r="Y257" s="296"/>
      <c r="Z257" s="26"/>
      <c r="AA257" s="24"/>
      <c r="AK257" s="290">
        <v>1</v>
      </c>
      <c r="AL257" s="8"/>
      <c r="AM257" s="163">
        <v>0.75</v>
      </c>
      <c r="AN257" s="8"/>
      <c r="AO257" s="163">
        <v>0.5</v>
      </c>
      <c r="AP257" s="8"/>
      <c r="AQ257" s="163">
        <v>0.25</v>
      </c>
    </row>
    <row r="258" spans="1:43" s="9" customFormat="1" ht="29.25" customHeight="1" x14ac:dyDescent="0.4">
      <c r="A258" s="8">
        <v>1</v>
      </c>
      <c r="B258" s="8"/>
      <c r="C258" s="8">
        <v>1</v>
      </c>
      <c r="D258" s="8">
        <v>1</v>
      </c>
      <c r="E258" s="8">
        <v>1</v>
      </c>
      <c r="F258" s="8"/>
      <c r="G258" s="8" cm="1">
        <f t="array" ref="G258">INDEX(A258:F258,1,VLOOKUP($I$3,$J$285:$L$290,$L$284,))</f>
        <v>1</v>
      </c>
      <c r="H258" s="6"/>
      <c r="I258" s="318"/>
      <c r="J258" s="318"/>
      <c r="K258" s="386"/>
      <c r="L258" s="145"/>
      <c r="M258" s="281" t="s">
        <v>229</v>
      </c>
      <c r="N258" s="123"/>
      <c r="O258" s="285"/>
      <c r="P258" s="282"/>
      <c r="Q258" s="78"/>
      <c r="R258" s="72"/>
      <c r="S258" s="79"/>
      <c r="T258" s="79"/>
      <c r="U258" s="79"/>
      <c r="V258" s="79"/>
      <c r="W258" s="79"/>
      <c r="X258" s="192"/>
      <c r="Y258" s="296"/>
      <c r="Z258" s="26"/>
      <c r="AA258" s="24"/>
    </row>
    <row r="259" spans="1:43" s="9" customFormat="1" ht="29.25" customHeight="1" x14ac:dyDescent="0.4">
      <c r="A259" s="8">
        <v>1</v>
      </c>
      <c r="B259" s="8"/>
      <c r="C259" s="8">
        <v>1</v>
      </c>
      <c r="D259" s="8">
        <v>1</v>
      </c>
      <c r="E259" s="8">
        <v>1</v>
      </c>
      <c r="F259" s="8"/>
      <c r="G259" s="8" cm="1">
        <f t="array" ref="G259">INDEX(A259:F259,1,VLOOKUP($I$3,$J$285:$L$290,$L$284,))</f>
        <v>1</v>
      </c>
      <c r="H259" s="6"/>
      <c r="I259" s="318"/>
      <c r="J259" s="318"/>
      <c r="K259" s="386"/>
      <c r="L259" s="316" t="s">
        <v>230</v>
      </c>
      <c r="M259" s="316"/>
      <c r="N259" s="289"/>
      <c r="O259" s="14"/>
      <c r="P259" s="282"/>
      <c r="Q259" s="78"/>
      <c r="R259" s="72"/>
      <c r="S259" s="79"/>
      <c r="T259" s="54"/>
      <c r="U259" s="79"/>
      <c r="V259" s="79"/>
      <c r="W259" s="79"/>
      <c r="X259" s="192"/>
      <c r="Y259" s="296"/>
      <c r="Z259" s="26"/>
      <c r="AA259" s="24"/>
    </row>
    <row r="260" spans="1:43" s="9" customFormat="1" ht="29.25" customHeight="1" x14ac:dyDescent="0.4">
      <c r="A260" s="8">
        <v>1</v>
      </c>
      <c r="B260" s="8"/>
      <c r="C260" s="8">
        <v>1</v>
      </c>
      <c r="D260" s="8">
        <v>1</v>
      </c>
      <c r="E260" s="8">
        <v>1</v>
      </c>
      <c r="F260" s="8"/>
      <c r="G260" s="8" cm="1">
        <f t="array" ref="G260">INDEX(A260:F260,1,VLOOKUP($I$3,$J$285:$L$290,$L$284,))</f>
        <v>1</v>
      </c>
      <c r="H260" s="6"/>
      <c r="I260" s="318"/>
      <c r="J260" s="318"/>
      <c r="K260" s="386"/>
      <c r="L260" s="315" t="s">
        <v>250</v>
      </c>
      <c r="M260" s="315"/>
      <c r="N260" s="123">
        <v>1</v>
      </c>
      <c r="O260" s="285"/>
      <c r="P260" s="282"/>
      <c r="Q260" s="78"/>
      <c r="R260" s="72"/>
      <c r="S260" s="79"/>
      <c r="U260" s="79"/>
      <c r="V260" s="79"/>
      <c r="W260" s="79"/>
      <c r="X260" s="192"/>
      <c r="Y260" s="296"/>
      <c r="Z260" s="27"/>
      <c r="AA260" s="100"/>
    </row>
    <row r="261" spans="1:43" s="9" customFormat="1" ht="3.75" customHeight="1" x14ac:dyDescent="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4">
      <c r="A262" s="8">
        <v>1</v>
      </c>
      <c r="B262" s="8"/>
      <c r="C262" s="8">
        <v>1</v>
      </c>
      <c r="D262" s="8">
        <v>1</v>
      </c>
      <c r="E262" s="8">
        <v>1</v>
      </c>
      <c r="F262" s="8">
        <v>1</v>
      </c>
      <c r="G262" s="8" cm="1">
        <f t="array" ref="G262">INDEX(A262:F262,1,VLOOKUP($I$3,$J$285:$L$290,$L$284,))</f>
        <v>1</v>
      </c>
      <c r="H262" s="6"/>
      <c r="I262" s="330" t="s">
        <v>97</v>
      </c>
      <c r="J262" s="330"/>
      <c r="K262" s="374" t="s">
        <v>7</v>
      </c>
      <c r="L262" s="387"/>
      <c r="M262" s="388"/>
      <c r="N262" s="128"/>
      <c r="O262" s="257"/>
      <c r="P262" s="87" t="s">
        <v>58</v>
      </c>
      <c r="Q262" s="127"/>
      <c r="R262" s="88"/>
      <c r="S262" s="83"/>
      <c r="T262" s="83"/>
      <c r="U262" s="83"/>
      <c r="V262" s="83"/>
      <c r="W262" s="83"/>
      <c r="X262" s="197" t="str">
        <f>IF($N262="","",IF($Q262=1,"適","不適"))</f>
        <v/>
      </c>
      <c r="Y262" s="10"/>
    </row>
    <row r="263" spans="1:43" s="9" customFormat="1" ht="29.25" customHeight="1" x14ac:dyDescent="0.4">
      <c r="A263" s="8">
        <v>1</v>
      </c>
      <c r="B263" s="8"/>
      <c r="C263" s="8">
        <v>1</v>
      </c>
      <c r="D263" s="8">
        <v>1</v>
      </c>
      <c r="E263" s="8">
        <v>1</v>
      </c>
      <c r="F263" s="8">
        <v>1</v>
      </c>
      <c r="G263" s="8" cm="1">
        <f t="array" ref="G263">INDEX(A263:F263,1,VLOOKUP($I$3,$J$285:$L$290,$L$284,))</f>
        <v>1</v>
      </c>
      <c r="H263" s="6"/>
      <c r="I263" s="330"/>
      <c r="J263" s="330"/>
      <c r="K263" s="375"/>
      <c r="L263" s="391"/>
      <c r="M263" s="391"/>
      <c r="N263" s="117"/>
      <c r="O263" s="245"/>
      <c r="P263" s="33"/>
      <c r="Q263" s="54"/>
      <c r="R263" s="42"/>
      <c r="S263" s="54"/>
      <c r="T263" s="54"/>
      <c r="U263" s="54"/>
      <c r="V263" s="54"/>
      <c r="W263" s="54"/>
      <c r="X263" s="192"/>
    </row>
    <row r="264" spans="1:43" s="8" customFormat="1" ht="29.25" customHeight="1" x14ac:dyDescent="0.4">
      <c r="A264" s="8">
        <v>1</v>
      </c>
      <c r="C264" s="8">
        <v>1</v>
      </c>
      <c r="D264" s="8">
        <v>1</v>
      </c>
      <c r="E264" s="8">
        <v>1</v>
      </c>
      <c r="F264" s="8">
        <v>1</v>
      </c>
      <c r="G264" s="8" cm="1">
        <f t="array" ref="G264">INDEX(A264:F264,1,VLOOKUP($I$3,$J$285:$L$290,$L$284,))</f>
        <v>1</v>
      </c>
      <c r="H264" s="6"/>
      <c r="I264" s="330"/>
      <c r="J264" s="330"/>
      <c r="K264" s="18" t="s">
        <v>10</v>
      </c>
      <c r="L264" s="384"/>
      <c r="M264" s="384"/>
      <c r="N264" s="117"/>
      <c r="O264" s="245"/>
      <c r="P264" s="33"/>
      <c r="Q264" s="54"/>
      <c r="R264" s="42"/>
      <c r="S264" s="54"/>
      <c r="T264" s="54"/>
      <c r="U264" s="54"/>
      <c r="V264" s="54"/>
      <c r="W264" s="54"/>
      <c r="X264" s="192"/>
      <c r="Y264" s="9"/>
      <c r="Z264" s="9"/>
      <c r="AA264" s="9"/>
      <c r="AB264" s="9"/>
    </row>
    <row r="265" spans="1:43" s="9" customFormat="1" ht="29.25" customHeight="1" x14ac:dyDescent="0.4">
      <c r="A265" s="8">
        <v>1</v>
      </c>
      <c r="B265" s="8"/>
      <c r="C265" s="8">
        <v>1</v>
      </c>
      <c r="D265" s="8">
        <v>1</v>
      </c>
      <c r="E265" s="8">
        <v>1</v>
      </c>
      <c r="F265" s="8">
        <v>1</v>
      </c>
      <c r="G265" s="8" cm="1">
        <f t="array" ref="G265">INDEX(A265:F265,1,VLOOKUP($I$3,$J$285:$L$290,$L$284,))</f>
        <v>1</v>
      </c>
      <c r="H265" s="6"/>
      <c r="I265" s="330"/>
      <c r="J265" s="330"/>
      <c r="K265" s="15" t="s">
        <v>11</v>
      </c>
      <c r="L265" s="384"/>
      <c r="M265" s="384"/>
      <c r="N265" s="117"/>
      <c r="O265" s="245"/>
      <c r="P265" s="33"/>
      <c r="Q265" s="54"/>
      <c r="R265" s="42"/>
      <c r="S265" s="54"/>
      <c r="T265" s="54"/>
      <c r="U265" s="54"/>
      <c r="V265" s="54"/>
      <c r="W265" s="54"/>
      <c r="X265" s="192"/>
    </row>
    <row r="266" spans="1:43" ht="29.25" customHeight="1" x14ac:dyDescent="0.4">
      <c r="A266" s="8">
        <v>1</v>
      </c>
      <c r="B266" s="172"/>
      <c r="C266" s="8">
        <v>1</v>
      </c>
      <c r="D266" s="8">
        <v>1</v>
      </c>
      <c r="E266" s="8">
        <v>1</v>
      </c>
      <c r="F266" s="172">
        <v>1</v>
      </c>
      <c r="G266" s="8" cm="1">
        <f t="array" ref="G266">INDEX(A266:F266,1,VLOOKUP($I$3,$J$285:$L$290,$L$284,))</f>
        <v>1</v>
      </c>
      <c r="H266" s="6"/>
      <c r="I266" s="330"/>
      <c r="J266" s="330"/>
      <c r="K266" s="15" t="s">
        <v>12</v>
      </c>
      <c r="L266" s="384"/>
      <c r="M266" s="384"/>
      <c r="N266" s="117"/>
      <c r="O266" s="245"/>
      <c r="P266" s="33"/>
      <c r="Q266" s="54"/>
      <c r="R266" s="42"/>
      <c r="S266" s="54"/>
      <c r="T266" s="54"/>
      <c r="U266" s="54"/>
      <c r="V266" s="54"/>
      <c r="W266" s="54"/>
      <c r="X266" s="192"/>
      <c r="Y266" s="9"/>
      <c r="Z266" s="9"/>
      <c r="AA266" s="9"/>
      <c r="AB266" s="9"/>
    </row>
    <row r="267" spans="1:43" ht="29.25" customHeight="1" x14ac:dyDescent="0.4">
      <c r="A267" s="8">
        <v>1</v>
      </c>
      <c r="B267" s="172"/>
      <c r="C267" s="8">
        <v>1</v>
      </c>
      <c r="D267" s="8">
        <v>1</v>
      </c>
      <c r="E267" s="8">
        <v>1</v>
      </c>
      <c r="F267" s="172">
        <v>1</v>
      </c>
      <c r="G267" s="8" cm="1">
        <f t="array" ref="G267">INDEX(A267:F267,1,VLOOKUP($I$3,$J$285:$L$290,$L$284,))</f>
        <v>1</v>
      </c>
      <c r="I267" s="330"/>
      <c r="J267" s="330"/>
      <c r="K267" s="15" t="s">
        <v>215</v>
      </c>
      <c r="L267" s="297"/>
      <c r="M267" s="298"/>
      <c r="N267" s="113"/>
      <c r="O267" s="241"/>
      <c r="P267" s="32">
        <f>$P$21</f>
        <v>40269</v>
      </c>
      <c r="Q267" s="107" t="str">
        <f>IF($N267="","",IF($L267&gt;=$P267,1,"-"))</f>
        <v/>
      </c>
      <c r="R267" s="48"/>
      <c r="S267" s="56"/>
      <c r="T267" s="56"/>
      <c r="U267" s="56"/>
      <c r="V267" s="56"/>
      <c r="W267" s="56"/>
      <c r="X267" s="188" t="str">
        <f>IF($N267="","",IF($Q267=1,"適","不適"))</f>
        <v/>
      </c>
      <c r="Y267" s="10"/>
      <c r="Z267" s="7"/>
      <c r="AA267" s="7"/>
      <c r="AB267" s="7"/>
    </row>
    <row r="268" spans="1:43" ht="29.25" customHeight="1" x14ac:dyDescent="0.4">
      <c r="A268" s="8">
        <v>1</v>
      </c>
      <c r="B268" s="172"/>
      <c r="C268" s="8">
        <v>1</v>
      </c>
      <c r="D268" s="8">
        <v>1</v>
      </c>
      <c r="E268" s="8">
        <v>1</v>
      </c>
      <c r="F268" s="172">
        <v>1</v>
      </c>
      <c r="G268" s="8" cm="1">
        <f t="array" ref="G268">INDEX(A268:F268,1,VLOOKUP($I$3,$J$285:$L$290,$L$284,))</f>
        <v>1</v>
      </c>
      <c r="I268" s="330"/>
      <c r="J268" s="330"/>
      <c r="K268" s="16" t="s">
        <v>4</v>
      </c>
      <c r="L268" s="299"/>
      <c r="M268" s="300"/>
      <c r="N268" s="113"/>
      <c r="O268" s="240"/>
      <c r="P268" s="33"/>
      <c r="Q268" s="48"/>
      <c r="R268" s="48"/>
      <c r="S268" s="56"/>
      <c r="T268" s="56"/>
      <c r="U268" s="56"/>
      <c r="V268" s="56"/>
      <c r="W268" s="56"/>
      <c r="X268" s="198"/>
      <c r="Y268" s="7"/>
      <c r="Z268" s="7"/>
      <c r="AA268" s="7"/>
      <c r="AB268" s="7"/>
    </row>
    <row r="269" spans="1:43" ht="29.25" customHeight="1" x14ac:dyDescent="0.4">
      <c r="A269" s="8">
        <v>1</v>
      </c>
      <c r="B269" s="172"/>
      <c r="C269" s="8">
        <v>1</v>
      </c>
      <c r="D269" s="8">
        <v>1</v>
      </c>
      <c r="E269" s="8">
        <v>1</v>
      </c>
      <c r="F269" s="172">
        <v>1</v>
      </c>
      <c r="G269" s="8" cm="1">
        <f t="array" ref="G269">INDEX(A269:F269,1,VLOOKUP($I$3,$J$285:$L$290,$L$284,))</f>
        <v>1</v>
      </c>
      <c r="I269" s="330"/>
      <c r="J269" s="330"/>
      <c r="K269" s="15" t="s">
        <v>13</v>
      </c>
      <c r="L269" s="384"/>
      <c r="M269" s="384"/>
      <c r="N269" s="117"/>
      <c r="O269" s="245"/>
      <c r="P269" s="33"/>
      <c r="Q269" s="48"/>
      <c r="R269" s="48"/>
      <c r="S269" s="56"/>
      <c r="T269" s="56"/>
      <c r="U269" s="56"/>
      <c r="V269" s="56"/>
      <c r="W269" s="56"/>
      <c r="X269" s="198"/>
      <c r="Y269" s="7"/>
      <c r="Z269" s="7"/>
      <c r="AA269" s="7"/>
      <c r="AB269" s="7"/>
    </row>
    <row r="270" spans="1:43" ht="29.25" customHeight="1" x14ac:dyDescent="0.4">
      <c r="A270" s="8">
        <v>1</v>
      </c>
      <c r="B270" s="172"/>
      <c r="C270" s="8">
        <v>1</v>
      </c>
      <c r="D270" s="8">
        <v>1</v>
      </c>
      <c r="E270" s="8">
        <v>1</v>
      </c>
      <c r="F270" s="172">
        <v>1</v>
      </c>
      <c r="G270" s="8" cm="1">
        <f t="array" ref="G270">INDEX(A270:F270,1,VLOOKUP($I$3,$J$285:$L$290,$L$284,))</f>
        <v>1</v>
      </c>
      <c r="I270" s="330"/>
      <c r="J270" s="330"/>
      <c r="K270" s="15" t="s">
        <v>14</v>
      </c>
      <c r="L270" s="384"/>
      <c r="M270" s="384"/>
      <c r="N270" s="117"/>
      <c r="O270" s="245"/>
      <c r="P270" s="33"/>
      <c r="Q270" s="48"/>
      <c r="R270" s="48"/>
      <c r="S270" s="56"/>
      <c r="T270" s="56"/>
      <c r="U270" s="56"/>
      <c r="V270" s="56"/>
      <c r="W270" s="56"/>
      <c r="X270" s="198"/>
      <c r="Y270" s="7"/>
      <c r="Z270" s="7"/>
      <c r="AA270" s="7"/>
      <c r="AB270" s="7"/>
    </row>
    <row r="271" spans="1:43" ht="29.25" customHeight="1" x14ac:dyDescent="0.4">
      <c r="A271" s="8">
        <v>1</v>
      </c>
      <c r="B271" s="172"/>
      <c r="C271" s="8">
        <v>1</v>
      </c>
      <c r="D271" s="8">
        <v>1</v>
      </c>
      <c r="E271" s="8">
        <v>1</v>
      </c>
      <c r="F271" s="172">
        <v>1</v>
      </c>
      <c r="G271" s="8" cm="1">
        <f t="array" ref="G271">INDEX(A271:F271,1,VLOOKUP($I$3,$J$285:$L$290,$L$284,))</f>
        <v>1</v>
      </c>
      <c r="I271" s="330"/>
      <c r="J271" s="330"/>
      <c r="K271" s="327"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4">
      <c r="A272" s="8">
        <v>1</v>
      </c>
      <c r="B272" s="172"/>
      <c r="C272" s="8">
        <v>1</v>
      </c>
      <c r="D272" s="8">
        <v>1</v>
      </c>
      <c r="E272" s="8">
        <v>1</v>
      </c>
      <c r="F272" s="172">
        <v>1</v>
      </c>
      <c r="G272" s="8" cm="1">
        <f t="array" ref="G272">INDEX(A272:F272,1,VLOOKUP($I$3,$J$285:$L$290,$L$284,))</f>
        <v>1</v>
      </c>
      <c r="I272" s="330"/>
      <c r="J272" s="330"/>
      <c r="K272" s="331"/>
      <c r="L272" s="156"/>
      <c r="M272" s="227" t="s">
        <v>199</v>
      </c>
      <c r="N272" s="129"/>
      <c r="O272" s="258"/>
      <c r="P272" s="77"/>
      <c r="Q272" s="73"/>
      <c r="R272" s="73"/>
      <c r="S272" s="80"/>
      <c r="T272" s="80"/>
      <c r="U272" s="80"/>
      <c r="V272" s="80"/>
      <c r="W272" s="80"/>
      <c r="X272" s="198"/>
      <c r="Y272" s="7"/>
      <c r="Z272" s="7"/>
      <c r="AA272" s="7"/>
      <c r="AB272" s="7"/>
    </row>
    <row r="273" spans="1:28" ht="3.75"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4">
      <c r="A274" s="8">
        <v>1</v>
      </c>
      <c r="B274" s="172"/>
      <c r="C274" s="8">
        <v>1</v>
      </c>
      <c r="D274" s="8">
        <v>1</v>
      </c>
      <c r="E274" s="8">
        <v>1</v>
      </c>
      <c r="F274" s="172">
        <v>1</v>
      </c>
      <c r="G274" s="8" cm="1">
        <f t="array" ref="G274">INDEX(A274:F274,1,VLOOKUP($I$3,$J$285:$L$290,$L$284,))</f>
        <v>1</v>
      </c>
      <c r="I274" s="330" t="s">
        <v>98</v>
      </c>
      <c r="J274" s="330"/>
      <c r="K274" s="89" t="s">
        <v>18</v>
      </c>
      <c r="L274" s="389"/>
      <c r="M274" s="390"/>
      <c r="N274" s="116"/>
      <c r="O274" s="244"/>
      <c r="P274" s="87" t="s">
        <v>59</v>
      </c>
      <c r="Q274" s="127"/>
      <c r="R274" s="90"/>
      <c r="S274" s="90"/>
      <c r="T274" s="90"/>
      <c r="U274" s="90"/>
      <c r="V274" s="90"/>
      <c r="W274" s="90"/>
      <c r="X274" s="188" t="str">
        <f>IF($N274="","",IF($Q274=1,"適","不適"))</f>
        <v/>
      </c>
      <c r="Y274" s="10"/>
    </row>
    <row r="275" spans="1:28" ht="29.25" customHeight="1" x14ac:dyDescent="0.4">
      <c r="A275" s="8">
        <v>1</v>
      </c>
      <c r="B275" s="172"/>
      <c r="C275" s="8">
        <v>1</v>
      </c>
      <c r="D275" s="8">
        <v>1</v>
      </c>
      <c r="E275" s="8">
        <v>1</v>
      </c>
      <c r="F275" s="172">
        <v>1</v>
      </c>
      <c r="G275" s="8" cm="1">
        <f t="array" ref="G275">INDEX(A275:F275,1,VLOOKUP($I$3,$J$285:$L$290,$L$284,))</f>
        <v>1</v>
      </c>
      <c r="I275" s="330"/>
      <c r="J275" s="330"/>
      <c r="K275" s="17" t="s">
        <v>19</v>
      </c>
      <c r="L275" s="385"/>
      <c r="M275" s="384"/>
      <c r="N275" s="117"/>
      <c r="O275" s="245"/>
      <c r="P275" s="33"/>
      <c r="Q275" s="48"/>
      <c r="R275" s="48"/>
      <c r="S275" s="48"/>
      <c r="T275" s="48"/>
      <c r="U275" s="48"/>
      <c r="V275" s="48"/>
      <c r="W275" s="48"/>
      <c r="X275" s="187"/>
    </row>
    <row r="276" spans="1:28" ht="29.25" customHeight="1" x14ac:dyDescent="0.4">
      <c r="A276" s="8">
        <v>1</v>
      </c>
      <c r="B276" s="172"/>
      <c r="C276" s="8">
        <v>1</v>
      </c>
      <c r="D276" s="8">
        <v>1</v>
      </c>
      <c r="E276" s="8">
        <v>1</v>
      </c>
      <c r="F276" s="172">
        <v>1</v>
      </c>
      <c r="G276" s="8" cm="1">
        <f t="array" ref="G276">INDEX(A276:F276,1,VLOOKUP($I$3,$J$285:$L$290,$L$284,))</f>
        <v>1</v>
      </c>
      <c r="I276" s="330"/>
      <c r="J276" s="330"/>
      <c r="K276" s="17" t="s">
        <v>20</v>
      </c>
      <c r="L276" s="385"/>
      <c r="M276" s="384"/>
      <c r="N276" s="117"/>
      <c r="O276" s="245"/>
      <c r="P276" s="33"/>
      <c r="Q276" s="48"/>
      <c r="R276" s="48"/>
      <c r="S276" s="48"/>
      <c r="T276" s="48"/>
      <c r="U276" s="48"/>
      <c r="V276" s="48"/>
      <c r="W276" s="48"/>
      <c r="X276" s="187"/>
    </row>
    <row r="277" spans="1:28" ht="29.25" customHeight="1" x14ac:dyDescent="0.4">
      <c r="A277" s="8">
        <v>1</v>
      </c>
      <c r="B277" s="172"/>
      <c r="C277" s="8">
        <v>1</v>
      </c>
      <c r="D277" s="8">
        <v>1</v>
      </c>
      <c r="E277" s="8">
        <v>1</v>
      </c>
      <c r="F277" s="172">
        <v>1</v>
      </c>
      <c r="G277" s="8" cm="1">
        <f t="array" ref="G277">INDEX(A277:F277,1,VLOOKUP($I$3,$J$285:$L$290,$L$284,))</f>
        <v>1</v>
      </c>
      <c r="I277" s="330"/>
      <c r="J277" s="330"/>
      <c r="K277" s="17" t="s">
        <v>21</v>
      </c>
      <c r="L277" s="385"/>
      <c r="M277" s="384"/>
      <c r="N277" s="117"/>
      <c r="O277" s="245"/>
      <c r="P277" s="33"/>
      <c r="Q277" s="48"/>
      <c r="R277" s="48"/>
      <c r="S277" s="48"/>
      <c r="T277" s="48"/>
      <c r="U277" s="48"/>
      <c r="V277" s="48"/>
      <c r="W277" s="48"/>
      <c r="X277" s="187"/>
    </row>
    <row r="278" spans="1:28" ht="29.25" customHeight="1" x14ac:dyDescent="0.4">
      <c r="A278" s="8">
        <v>1</v>
      </c>
      <c r="B278" s="172"/>
      <c r="C278" s="8">
        <v>1</v>
      </c>
      <c r="D278" s="8">
        <v>1</v>
      </c>
      <c r="E278" s="8">
        <v>1</v>
      </c>
      <c r="F278" s="172">
        <v>1</v>
      </c>
      <c r="G278" s="8" cm="1">
        <f t="array" ref="G278">INDEX(A278:F278,1,VLOOKUP($I$3,$J$285:$L$290,$L$284,))</f>
        <v>1</v>
      </c>
      <c r="I278" s="330"/>
      <c r="J278" s="330"/>
      <c r="K278" s="13" t="s">
        <v>72</v>
      </c>
      <c r="L278" s="145"/>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98" t="s">
        <v>243</v>
      </c>
      <c r="Q280" s="399"/>
      <c r="R280" s="399"/>
      <c r="S280" s="399"/>
      <c r="T280" s="399"/>
      <c r="U280" s="399"/>
      <c r="V280" s="399"/>
      <c r="W280" s="201">
        <v>1</v>
      </c>
      <c r="X280" s="188" t="str">
        <f>IF(SUM(N19:N278)=0,"",IF(W280=1,"適","不適"))</f>
        <v>適</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81" t="s">
        <v>42</v>
      </c>
      <c r="W282" s="381"/>
      <c r="X282" s="165" t="str">
        <f>IF(SUM($N19:$N278)=0,"",IF(COUNTIF($X19:$X280,"不適")&gt;0,"不適","適"))</f>
        <v>適</v>
      </c>
      <c r="Y282" s="359" t="s">
        <v>39</v>
      </c>
      <c r="Z282" s="359"/>
      <c r="AA282" s="130">
        <f>IF(SUM($N19:$N278)=0,"",SUM($AA19:$AA260))</f>
        <v>6.5</v>
      </c>
    </row>
    <row r="283" spans="1:28" ht="7.5" customHeight="1" x14ac:dyDescent="0.4">
      <c r="Q283" s="8"/>
      <c r="R283" s="8"/>
      <c r="S283" s="8"/>
    </row>
    <row r="284" spans="1:28" ht="31.5" customHeight="1" outlineLevel="1" x14ac:dyDescent="0.4">
      <c r="J284" s="8">
        <v>1</v>
      </c>
      <c r="K284" s="8">
        <v>2</v>
      </c>
      <c r="L284" s="8">
        <v>3</v>
      </c>
      <c r="M284" s="8" t="s">
        <v>95</v>
      </c>
      <c r="O284" s="141" t="s">
        <v>95</v>
      </c>
      <c r="P284" s="141" t="s">
        <v>95</v>
      </c>
      <c r="R284" s="141" t="s">
        <v>95</v>
      </c>
      <c r="T284" s="141" t="s">
        <v>95</v>
      </c>
    </row>
    <row r="285" spans="1:28" ht="16.5" customHeight="1" outlineLevel="1" x14ac:dyDescent="0.4">
      <c r="J285" s="141" t="s">
        <v>95</v>
      </c>
      <c r="L285" s="8">
        <v>1</v>
      </c>
      <c r="M285" s="183" t="s">
        <v>120</v>
      </c>
      <c r="O285" s="8" t="s">
        <v>110</v>
      </c>
      <c r="P285" s="10" t="s">
        <v>185</v>
      </c>
      <c r="R285" s="141">
        <v>1</v>
      </c>
      <c r="T285" s="8" t="s">
        <v>110</v>
      </c>
      <c r="V285" s="174"/>
      <c r="Z285" s="58" t="s">
        <v>62</v>
      </c>
      <c r="AA285" s="59" t="str">
        <f>$K$11</f>
        <v>○○建設(株)</v>
      </c>
    </row>
    <row r="286" spans="1:28" ht="16.5" customHeight="1" outlineLevel="1" x14ac:dyDescent="0.4">
      <c r="J286" s="141" t="s">
        <v>171</v>
      </c>
      <c r="L286" s="8">
        <v>2</v>
      </c>
      <c r="M286" s="183" t="s">
        <v>121</v>
      </c>
      <c r="O286" s="8" t="s">
        <v>111</v>
      </c>
      <c r="P286" s="218" t="s">
        <v>186</v>
      </c>
      <c r="R286" s="141">
        <v>2</v>
      </c>
      <c r="T286" s="8" t="s">
        <v>111</v>
      </c>
      <c r="V286" s="174"/>
      <c r="Z286" s="60" t="s">
        <v>63</v>
      </c>
      <c r="AA286" s="61">
        <f>$AA$19</f>
        <v>3</v>
      </c>
    </row>
    <row r="287" spans="1:28" ht="16.5" customHeight="1" outlineLevel="1" x14ac:dyDescent="0.4">
      <c r="J287" s="141" t="s">
        <v>172</v>
      </c>
      <c r="L287" s="8">
        <v>3</v>
      </c>
      <c r="M287" s="183" t="s">
        <v>122</v>
      </c>
      <c r="P287" s="10" t="s">
        <v>187</v>
      </c>
      <c r="R287" s="141">
        <v>3</v>
      </c>
      <c r="Z287" s="60" t="s">
        <v>65</v>
      </c>
      <c r="AA287" s="61">
        <f>$AA$219</f>
        <v>1</v>
      </c>
    </row>
    <row r="288" spans="1:28" ht="16.5" customHeight="1" outlineLevel="1" x14ac:dyDescent="0.4">
      <c r="J288" s="141" t="s">
        <v>173</v>
      </c>
      <c r="L288" s="8">
        <v>4</v>
      </c>
      <c r="M288" s="183" t="s">
        <v>123</v>
      </c>
      <c r="P288" s="10" t="s">
        <v>188</v>
      </c>
      <c r="Z288" s="60" t="s">
        <v>64</v>
      </c>
      <c r="AA288" s="61">
        <f>$AA$231</f>
        <v>0.5</v>
      </c>
    </row>
    <row r="289" spans="10:27" ht="16.5" customHeight="1" outlineLevel="1" x14ac:dyDescent="0.4">
      <c r="J289" s="141" t="s">
        <v>174</v>
      </c>
      <c r="L289" s="8">
        <v>5</v>
      </c>
      <c r="M289" s="183" t="s">
        <v>124</v>
      </c>
      <c r="Z289" s="60" t="s">
        <v>66</v>
      </c>
      <c r="AA289" s="61">
        <f>$AA$237</f>
        <v>0.25</v>
      </c>
    </row>
    <row r="290" spans="10:27" ht="16.5" customHeight="1" outlineLevel="1" x14ac:dyDescent="0.4">
      <c r="J290" s="141" t="s">
        <v>175</v>
      </c>
      <c r="L290" s="8">
        <v>6</v>
      </c>
      <c r="M290" s="183" t="s">
        <v>125</v>
      </c>
      <c r="Z290" s="60" t="s">
        <v>99</v>
      </c>
      <c r="AA290" s="61" t="str">
        <f>$AA$245</f>
        <v/>
      </c>
    </row>
    <row r="291" spans="10:27" ht="16.5" customHeight="1" outlineLevel="1" x14ac:dyDescent="0.4">
      <c r="J291" s="141"/>
      <c r="M291" s="183" t="s">
        <v>126</v>
      </c>
      <c r="Z291" s="60" t="s">
        <v>67</v>
      </c>
      <c r="AA291" s="61">
        <f>$AA$250</f>
        <v>1</v>
      </c>
    </row>
    <row r="292" spans="10:27" ht="16.5" customHeight="1" outlineLevel="1" x14ac:dyDescent="0.4">
      <c r="M292" s="183" t="s">
        <v>127</v>
      </c>
      <c r="Z292" s="60" t="s">
        <v>224</v>
      </c>
      <c r="AA292" s="61">
        <f>+$AA$256</f>
        <v>0.75</v>
      </c>
    </row>
    <row r="293" spans="10:27" ht="16.5" customHeight="1" outlineLevel="1" x14ac:dyDescent="0.4">
      <c r="M293" s="183" t="s">
        <v>128</v>
      </c>
      <c r="Z293" s="163" t="s">
        <v>113</v>
      </c>
      <c r="AA293" s="164">
        <f>SUM(AA286:AA292)</f>
        <v>6.5</v>
      </c>
    </row>
    <row r="294" spans="10:27" ht="16.5" customHeight="1" outlineLevel="1" x14ac:dyDescent="0.4">
      <c r="M294" s="183" t="s">
        <v>129</v>
      </c>
    </row>
    <row r="295" spans="10:27" ht="16.5" customHeight="1" outlineLevel="1" x14ac:dyDescent="0.4">
      <c r="M295" s="183" t="s">
        <v>130</v>
      </c>
    </row>
    <row r="296" spans="10:27" ht="16.5" customHeight="1" outlineLevel="1" x14ac:dyDescent="0.4">
      <c r="M296" s="183" t="s">
        <v>131</v>
      </c>
    </row>
    <row r="297" spans="10:27" ht="16.5" customHeight="1" outlineLevel="1" x14ac:dyDescent="0.4">
      <c r="M297" s="183" t="s">
        <v>132</v>
      </c>
    </row>
    <row r="298" spans="10:27" ht="16.5" customHeight="1" outlineLevel="1" x14ac:dyDescent="0.4">
      <c r="M298" s="183" t="s">
        <v>133</v>
      </c>
    </row>
    <row r="299" spans="10:27" ht="16.5" customHeight="1" outlineLevel="1" x14ac:dyDescent="0.4">
      <c r="M299" s="183" t="s">
        <v>134</v>
      </c>
    </row>
    <row r="300" spans="10:27" ht="16.5" customHeight="1" outlineLevel="1" x14ac:dyDescent="0.4">
      <c r="M300" s="183" t="s">
        <v>135</v>
      </c>
    </row>
    <row r="301" spans="10:27" ht="16.5" customHeight="1" outlineLevel="1" x14ac:dyDescent="0.4">
      <c r="M301" s="183" t="s">
        <v>143</v>
      </c>
    </row>
    <row r="302" spans="10:27" ht="16.5" customHeight="1" outlineLevel="1" x14ac:dyDescent="0.4">
      <c r="M302" s="183" t="s">
        <v>136</v>
      </c>
    </row>
    <row r="303" spans="10:27" ht="16.5" customHeight="1" outlineLevel="1" x14ac:dyDescent="0.4">
      <c r="M303" s="183" t="s">
        <v>137</v>
      </c>
    </row>
    <row r="304" spans="10:27" ht="16.5" customHeight="1" outlineLevel="1" x14ac:dyDescent="0.4">
      <c r="M304" s="183" t="s">
        <v>138</v>
      </c>
    </row>
    <row r="305" spans="13:13" ht="16.5" customHeight="1" outlineLevel="1" x14ac:dyDescent="0.4">
      <c r="M305" s="183" t="s">
        <v>139</v>
      </c>
    </row>
    <row r="306" spans="13:13" ht="16.5" customHeight="1" outlineLevel="1" x14ac:dyDescent="0.4">
      <c r="M306" s="183" t="s">
        <v>140</v>
      </c>
    </row>
    <row r="307" spans="13:13" ht="16.5" customHeight="1" outlineLevel="1" x14ac:dyDescent="0.4">
      <c r="M307" s="183" t="s">
        <v>141</v>
      </c>
    </row>
    <row r="308" spans="13:13" ht="16.5" customHeight="1" outlineLevel="1" x14ac:dyDescent="0.4">
      <c r="M308" s="183"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5"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253" zoomScale="55" zoomScaleNormal="85" zoomScaleSheetLayoutView="55" zoomScalePageLayoutView="55" workbookViewId="0">
      <selection activeCell="P281" sqref="P281"/>
    </sheetView>
  </sheetViews>
  <sheetFormatPr defaultColWidth="9" defaultRowHeight="16.5" customHeight="1" outlineLevelRow="2"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customWidth="1" outlineLevel="1"/>
    <col min="35" max="35" width="4.25" style="7" customWidth="1" outlineLevel="1"/>
    <col min="36" max="36" width="27.125" style="7" customWidth="1" outlineLevel="1"/>
    <col min="37" max="37" width="9.25" style="7" customWidth="1" outlineLevel="1"/>
    <col min="38" max="38" width="19.875" style="7" customWidth="1" outlineLevel="1"/>
    <col min="39" max="39" width="9.25" style="7" customWidth="1" outlineLevel="1"/>
    <col min="40" max="40" width="19.625" style="7" customWidth="1" outlineLevel="1"/>
    <col min="41" max="41" width="9.25" style="7" customWidth="1" outlineLevel="1"/>
    <col min="42" max="42" width="19.625" style="7" customWidth="1" outlineLevel="1"/>
    <col min="43" max="43" width="9" style="7" customWidth="1" outlineLevel="1"/>
    <col min="44" max="44" width="19.625" style="7" customWidth="1" outlineLevel="1"/>
    <col min="45" max="46" width="9" style="7"/>
    <col min="47" max="47" width="9" style="7" customWidth="1"/>
    <col min="48" max="16384" width="9" style="7"/>
  </cols>
  <sheetData>
    <row r="1" spans="1:37" ht="16.5" hidden="1" customHeight="1" outlineLevel="1" x14ac:dyDescent="0.4">
      <c r="Q1" s="8"/>
      <c r="R1" s="8"/>
      <c r="S1" s="8"/>
    </row>
    <row r="2" spans="1:37" ht="16.5" hidden="1" customHeight="1" outlineLevel="1" x14ac:dyDescent="0.4">
      <c r="I2" s="343" t="s">
        <v>85</v>
      </c>
      <c r="J2" s="343"/>
      <c r="K2" s="343"/>
      <c r="L2" s="238"/>
      <c r="M2" s="157" t="s">
        <v>200</v>
      </c>
      <c r="O2" s="23" t="s">
        <v>112</v>
      </c>
      <c r="P2" s="157" t="s">
        <v>184</v>
      </c>
      <c r="Q2" s="8"/>
      <c r="R2" s="212" t="s">
        <v>180</v>
      </c>
      <c r="S2" s="8"/>
      <c r="T2" s="157" t="s">
        <v>181</v>
      </c>
    </row>
    <row r="3" spans="1:37" ht="16.5" hidden="1" customHeight="1" outlineLevel="1" x14ac:dyDescent="0.4">
      <c r="I3" s="343" t="s">
        <v>173</v>
      </c>
      <c r="J3" s="343"/>
      <c r="K3" s="343"/>
      <c r="L3" s="238"/>
      <c r="M3" s="157">
        <v>2024</v>
      </c>
      <c r="O3" s="23" t="s">
        <v>110</v>
      </c>
      <c r="P3" s="157" t="s">
        <v>187</v>
      </c>
      <c r="Q3" s="8"/>
      <c r="R3" s="157">
        <v>2</v>
      </c>
      <c r="S3" s="8"/>
      <c r="T3" s="157" t="s">
        <v>110</v>
      </c>
    </row>
    <row r="4" spans="1:37" ht="16.5" hidden="1" customHeight="1" outlineLevel="1" x14ac:dyDescent="0.4">
      <c r="I4" s="143"/>
      <c r="J4" s="143"/>
      <c r="K4" s="143"/>
      <c r="L4" s="237"/>
      <c r="M4" s="237"/>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32" t="s">
        <v>84</v>
      </c>
      <c r="J6" s="332"/>
      <c r="K6" s="332"/>
      <c r="L6" s="332"/>
      <c r="M6" s="332"/>
      <c r="Q6" s="3"/>
      <c r="R6" s="355" t="s">
        <v>53</v>
      </c>
      <c r="S6" s="355"/>
      <c r="T6" s="355"/>
      <c r="U6" s="355"/>
      <c r="V6" s="355"/>
      <c r="W6" s="355"/>
      <c r="X6" s="355"/>
      <c r="Y6" s="355"/>
      <c r="Z6" s="355"/>
      <c r="AA6" s="355"/>
      <c r="AB6" s="1"/>
    </row>
    <row r="7" spans="1:37" s="9" customFormat="1" ht="17.45" customHeight="1" x14ac:dyDescent="0.4">
      <c r="H7" s="6"/>
      <c r="I7" s="332"/>
      <c r="J7" s="332"/>
      <c r="K7" s="332"/>
      <c r="L7" s="332"/>
      <c r="M7" s="332"/>
      <c r="Q7" s="3"/>
      <c r="R7" s="356" t="s">
        <v>196</v>
      </c>
      <c r="S7" s="356"/>
      <c r="T7" s="356"/>
      <c r="U7" s="356"/>
      <c r="V7" s="356"/>
      <c r="W7" s="356"/>
      <c r="X7" s="356"/>
      <c r="Y7" s="356"/>
      <c r="Z7" s="356"/>
      <c r="AA7" s="356"/>
      <c r="AB7" s="2"/>
    </row>
    <row r="8" spans="1:37" s="9" customFormat="1" ht="17.45" customHeight="1" x14ac:dyDescent="0.4">
      <c r="H8" s="6"/>
      <c r="I8" s="332"/>
      <c r="J8" s="332"/>
      <c r="K8" s="332"/>
      <c r="L8" s="332"/>
      <c r="M8" s="332"/>
      <c r="Q8" s="3"/>
      <c r="R8" s="357" t="s">
        <v>197</v>
      </c>
      <c r="S8" s="357"/>
      <c r="T8" s="357"/>
      <c r="U8" s="357"/>
      <c r="V8" s="357"/>
      <c r="W8" s="357"/>
      <c r="X8" s="357"/>
      <c r="Y8" s="357"/>
      <c r="Z8" s="357"/>
      <c r="AA8" s="357"/>
      <c r="AB8" s="2"/>
    </row>
    <row r="9" spans="1:37" s="9" customFormat="1" ht="17.25" customHeight="1" x14ac:dyDescent="0.4">
      <c r="H9" s="6"/>
      <c r="I9" s="6"/>
      <c r="J9" s="6"/>
      <c r="K9" s="6"/>
      <c r="L9" s="6"/>
      <c r="M9" s="6"/>
      <c r="N9" s="6"/>
      <c r="O9" s="6"/>
      <c r="P9" s="6"/>
      <c r="Q9" s="6"/>
      <c r="R9" s="358" t="s">
        <v>55</v>
      </c>
      <c r="S9" s="358"/>
      <c r="T9" s="358"/>
      <c r="U9" s="358"/>
      <c r="V9" s="358"/>
      <c r="W9" s="358"/>
      <c r="X9" s="358"/>
      <c r="Y9" s="358"/>
      <c r="Z9" s="358"/>
      <c r="AA9" s="358"/>
      <c r="AB9" s="6"/>
    </row>
    <row r="10" spans="1:37" s="8" customFormat="1" ht="27.75" customHeight="1" x14ac:dyDescent="0.4">
      <c r="H10" s="6"/>
      <c r="I10" s="333" t="s">
        <v>44</v>
      </c>
      <c r="J10" s="333"/>
      <c r="K10" s="333" t="s">
        <v>45</v>
      </c>
      <c r="L10" s="333"/>
      <c r="M10" s="333"/>
      <c r="N10" s="4"/>
      <c r="O10" s="4"/>
      <c r="P10" s="4"/>
      <c r="Q10" s="4"/>
      <c r="R10" s="358" t="s">
        <v>54</v>
      </c>
      <c r="S10" s="358"/>
      <c r="T10" s="358"/>
      <c r="U10" s="358"/>
      <c r="V10" s="358"/>
      <c r="W10" s="358"/>
      <c r="X10" s="358"/>
      <c r="Y10" s="358"/>
      <c r="Z10" s="358"/>
      <c r="AA10" s="358"/>
      <c r="AB10" s="6"/>
    </row>
    <row r="11" spans="1:37" s="8" customFormat="1" ht="27.75" customHeight="1" x14ac:dyDescent="0.4">
      <c r="H11" s="6"/>
      <c r="I11" s="333" t="s">
        <v>0</v>
      </c>
      <c r="J11" s="333"/>
      <c r="K11" s="317" t="s">
        <v>170</v>
      </c>
      <c r="L11" s="317"/>
      <c r="M11" s="317"/>
      <c r="N11" s="5"/>
      <c r="O11" s="5"/>
      <c r="P11" s="5"/>
      <c r="Q11" s="5"/>
      <c r="R11" s="358" t="s">
        <v>114</v>
      </c>
      <c r="S11" s="358"/>
      <c r="T11" s="358"/>
      <c r="U11" s="358"/>
      <c r="V11" s="358"/>
      <c r="W11" s="358"/>
      <c r="X11" s="358"/>
      <c r="Y11" s="358"/>
      <c r="Z11" s="358"/>
      <c r="AA11" s="358"/>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34" t="s">
        <v>78</v>
      </c>
      <c r="J13" s="334"/>
      <c r="K13" s="334"/>
      <c r="L13" s="334"/>
      <c r="M13" s="334"/>
      <c r="N13" s="376" t="s">
        <v>52</v>
      </c>
      <c r="O13" s="377"/>
      <c r="P13" s="377"/>
      <c r="Q13" s="377"/>
      <c r="R13" s="377"/>
      <c r="S13" s="377"/>
      <c r="T13" s="377"/>
      <c r="U13" s="377"/>
      <c r="V13" s="377"/>
      <c r="W13" s="377"/>
      <c r="X13" s="377"/>
      <c r="Y13" s="377"/>
      <c r="Z13" s="377"/>
      <c r="AA13" s="378"/>
    </row>
    <row r="14" spans="1:37" s="8" customFormat="1" ht="29.25" customHeight="1" x14ac:dyDescent="0.4">
      <c r="H14" s="6"/>
      <c r="I14" s="334" t="s">
        <v>166</v>
      </c>
      <c r="J14" s="334"/>
      <c r="K14" s="334"/>
      <c r="L14" s="334" t="s">
        <v>79</v>
      </c>
      <c r="M14" s="334"/>
      <c r="N14" s="343" t="s">
        <v>57</v>
      </c>
      <c r="O14" s="344" t="s">
        <v>80</v>
      </c>
      <c r="P14" s="334" t="s">
        <v>56</v>
      </c>
      <c r="Q14" s="334"/>
      <c r="R14" s="334"/>
      <c r="S14" s="334"/>
      <c r="T14" s="334"/>
      <c r="U14" s="334"/>
      <c r="V14" s="334"/>
      <c r="W14" s="334"/>
      <c r="X14" s="341" t="s">
        <v>42</v>
      </c>
      <c r="Y14" s="337" t="s">
        <v>47</v>
      </c>
      <c r="Z14" s="337"/>
      <c r="AA14" s="337"/>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34"/>
      <c r="J15" s="334"/>
      <c r="K15" s="334"/>
      <c r="L15" s="334"/>
      <c r="M15" s="334"/>
      <c r="N15" s="343"/>
      <c r="O15" s="345"/>
      <c r="P15" s="334"/>
      <c r="Q15" s="334"/>
      <c r="R15" s="334"/>
      <c r="S15" s="334"/>
      <c r="T15" s="334"/>
      <c r="U15" s="334"/>
      <c r="V15" s="334"/>
      <c r="W15" s="334"/>
      <c r="X15" s="342"/>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
      <c r="A16" s="8">
        <v>1</v>
      </c>
      <c r="C16" s="8">
        <v>1</v>
      </c>
      <c r="D16" s="8">
        <v>1</v>
      </c>
      <c r="E16" s="8">
        <v>1</v>
      </c>
      <c r="G16" s="8" cm="1">
        <f t="array" ref="G16">INDEX(A16:F16,1,VLOOKUP($I$3,$J$285:$L$290,$L$284,))</f>
        <v>1</v>
      </c>
      <c r="H16" s="6"/>
      <c r="I16" s="392" t="s">
        <v>223</v>
      </c>
      <c r="J16" s="393"/>
      <c r="K16" s="396" t="s">
        <v>220</v>
      </c>
      <c r="L16" s="280">
        <v>1</v>
      </c>
      <c r="M16" s="273" t="s">
        <v>221</v>
      </c>
      <c r="N16" s="276"/>
      <c r="O16" s="277"/>
      <c r="P16" s="261"/>
      <c r="Q16" s="98"/>
      <c r="R16" s="98"/>
      <c r="S16" s="98"/>
      <c r="T16" s="98"/>
      <c r="U16" s="98"/>
      <c r="V16" s="98"/>
      <c r="W16" s="262"/>
      <c r="X16" s="197" t="str" cm="1">
        <f t="array" ref="X16">IF($N16=$N17,"",_xlfn.IFS($N16=1,"適",$N17=1,"不適"))</f>
        <v/>
      </c>
      <c r="Y16" s="263"/>
      <c r="Z16" s="263"/>
      <c r="AA16" s="263"/>
      <c r="AJ16" s="141"/>
      <c r="AK16" s="141"/>
    </row>
    <row r="17" spans="1:44" s="8" customFormat="1" ht="29.25" customHeight="1" x14ac:dyDescent="0.4">
      <c r="A17" s="8">
        <v>1</v>
      </c>
      <c r="C17" s="8">
        <v>1</v>
      </c>
      <c r="D17" s="8">
        <v>1</v>
      </c>
      <c r="E17" s="8">
        <v>1</v>
      </c>
      <c r="G17" s="8" cm="1">
        <f t="array" ref="G17">INDEX(A17:F17,1,VLOOKUP($I$3,$J$285:$L$290,$L$284,))</f>
        <v>1</v>
      </c>
      <c r="H17" s="6"/>
      <c r="I17" s="394"/>
      <c r="J17" s="395"/>
      <c r="K17" s="397"/>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20" t="s">
        <v>81</v>
      </c>
      <c r="J19" s="335" t="s">
        <v>190</v>
      </c>
      <c r="K19" s="62" t="s">
        <v>1</v>
      </c>
      <c r="L19" s="304" t="s">
        <v>235</v>
      </c>
      <c r="M19" s="305"/>
      <c r="N19" s="264"/>
      <c r="O19" s="265"/>
      <c r="P19" s="266" t="s">
        <v>100</v>
      </c>
      <c r="Q19" s="82"/>
      <c r="R19" s="88"/>
      <c r="S19" s="90"/>
      <c r="T19" s="90"/>
      <c r="U19" s="90"/>
      <c r="V19" s="90"/>
      <c r="W19" s="267"/>
      <c r="X19" s="268"/>
      <c r="Y19" s="379" t="s">
        <v>40</v>
      </c>
      <c r="Z19" s="209" cm="1">
        <f t="array" ref="Z19">INDEX($AC19:$AH19,1,VLOOKUP($I$3,$J$285:$L$290,3,))</f>
        <v>4</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20"/>
      <c r="J20" s="335"/>
      <c r="K20" s="11" t="s">
        <v>2</v>
      </c>
      <c r="L20" s="299">
        <v>9999999</v>
      </c>
      <c r="M20" s="300"/>
      <c r="N20" s="113"/>
      <c r="O20" s="240"/>
      <c r="P20" s="33"/>
      <c r="Q20" s="102" t="str">
        <f>IF(Q21=1,0,"")</f>
        <v/>
      </c>
      <c r="R20" s="42"/>
      <c r="S20" s="102" t="str">
        <f>IF(S21=1,$AM20,"")</f>
        <v/>
      </c>
      <c r="T20" s="48"/>
      <c r="U20" s="102" t="str">
        <f>IF(U21=1,$AO20,"")</f>
        <v/>
      </c>
      <c r="V20" s="48"/>
      <c r="W20" s="102" t="str">
        <f>IF(W21=1,$AQ20,"")</f>
        <v/>
      </c>
      <c r="X20" s="187"/>
      <c r="Y20" s="379"/>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20"/>
      <c r="J21" s="335"/>
      <c r="K21" s="11" t="s">
        <v>215</v>
      </c>
      <c r="L21" s="302">
        <v>45748</v>
      </c>
      <c r="M21" s="303"/>
      <c r="N21" s="113"/>
      <c r="O21" s="241"/>
      <c r="P21" s="32">
        <f>DATE($M$3-$AK21+1,4,1)</f>
        <v>39904</v>
      </c>
      <c r="Q21" s="107" t="str">
        <f>IF($N21="","",IF(AND($L21&gt;=P21,$L21&lt;R21),1,"-"))</f>
        <v/>
      </c>
      <c r="R21" s="32">
        <f>DATE($M$3-$AM21+1,4,1)</f>
        <v>41730</v>
      </c>
      <c r="S21" s="107" t="str">
        <f>IF($N21="","",IF(AND($L21&gt;=R21,$L21&lt;T21),1,"-"))</f>
        <v/>
      </c>
      <c r="T21" s="32">
        <f>DATE($M$3-$AO21+1,4,1)</f>
        <v>43556</v>
      </c>
      <c r="U21" s="107" t="str">
        <f>IF($N21="","",IF(AND($L21&gt;=T21,$L21&lt;V21),1,"-"))</f>
        <v/>
      </c>
      <c r="V21" s="32">
        <f>DATE($M$3-$AQ21+1,4,1)</f>
        <v>44287</v>
      </c>
      <c r="W21" s="106" t="str">
        <f>IF($N21="","",IF($L21&gt;=V21,1,"-"))</f>
        <v/>
      </c>
      <c r="X21" s="188" t="str">
        <f>IF($N21="","",IF(AND($Q21="-",$S21="-",$U21="-",$W21="-"),"不適","適"))</f>
        <v/>
      </c>
      <c r="Y21" s="37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20"/>
      <c r="J22" s="335"/>
      <c r="K22" s="327" t="s">
        <v>22</v>
      </c>
      <c r="L22" s="144">
        <v>1</v>
      </c>
      <c r="M22" s="230" t="s">
        <v>23</v>
      </c>
      <c r="N22" s="114"/>
      <c r="O22" s="242"/>
      <c r="P22" s="33"/>
      <c r="Q22" s="48"/>
      <c r="R22" s="207" t="str">
        <f>IF($N22="","",$AK22)</f>
        <v/>
      </c>
      <c r="S22" s="48"/>
      <c r="T22" s="48"/>
      <c r="U22" s="48"/>
      <c r="V22" s="101" t="str">
        <f>IF($N22="","",$AP$22)</f>
        <v/>
      </c>
      <c r="W22" s="48"/>
      <c r="X22" s="187"/>
      <c r="Y22" s="379"/>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20"/>
      <c r="J23" s="335"/>
      <c r="K23" s="331"/>
      <c r="L23" s="338"/>
      <c r="M23" s="346" t="s">
        <v>24</v>
      </c>
      <c r="N23" s="349"/>
      <c r="O23" s="352"/>
      <c r="P23" s="33"/>
      <c r="Q23" s="48"/>
      <c r="R23" s="207" t="str">
        <f>IF($N23="","",$AK23)</f>
        <v/>
      </c>
      <c r="S23" s="48"/>
      <c r="T23" s="175">
        <f>AN23</f>
        <v>43281</v>
      </c>
      <c r="U23" s="107" t="str">
        <f>IF($N23="","",IF($L21&lt;=$T23,1,"-"))</f>
        <v/>
      </c>
      <c r="V23" s="101" t="str">
        <f>IF($U23=1,$AP23,"")</f>
        <v/>
      </c>
      <c r="W23" s="48"/>
      <c r="X23" s="187"/>
      <c r="Y23" s="37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20"/>
      <c r="J24" s="335"/>
      <c r="K24" s="331"/>
      <c r="L24" s="339"/>
      <c r="M24" s="347"/>
      <c r="N24" s="350"/>
      <c r="O24" s="353"/>
      <c r="P24" s="33"/>
      <c r="Q24" s="48"/>
      <c r="R24" s="137"/>
      <c r="S24" s="48"/>
      <c r="T24" s="175">
        <f>AN24</f>
        <v>45382</v>
      </c>
      <c r="U24" s="107" t="str">
        <f>IF($N23="","",IF(AND($L21&gt;T23,$L21&lt;=$T24),1,"-"))</f>
        <v/>
      </c>
      <c r="V24" s="101" t="str">
        <f>IF($U24=1,$AP24,"")</f>
        <v/>
      </c>
      <c r="W24" s="48"/>
      <c r="X24" s="187"/>
      <c r="Y24" s="379"/>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20"/>
      <c r="J25" s="335"/>
      <c r="K25" s="331"/>
      <c r="L25" s="340"/>
      <c r="M25" s="348"/>
      <c r="N25" s="351"/>
      <c r="O25" s="354"/>
      <c r="P25" s="33"/>
      <c r="Q25" s="48"/>
      <c r="R25" s="137"/>
      <c r="S25" s="48"/>
      <c r="T25" s="32">
        <f>AN25</f>
        <v>45383</v>
      </c>
      <c r="U25" s="107" t="str">
        <f>IF($N23="","",IF($L21&gt;=$T25,1,"-"))</f>
        <v/>
      </c>
      <c r="V25" s="101" t="str">
        <f>IF($U25=1,$AP25,"")</f>
        <v/>
      </c>
      <c r="W25" s="48"/>
      <c r="X25" s="187"/>
      <c r="Y25" s="379"/>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20"/>
      <c r="J26" s="335"/>
      <c r="K26" s="331"/>
      <c r="L26" s="144"/>
      <c r="M26" s="230" t="s">
        <v>25</v>
      </c>
      <c r="N26" s="114"/>
      <c r="O26" s="242"/>
      <c r="P26" s="33"/>
      <c r="Q26" s="48"/>
      <c r="R26" s="207" t="str">
        <f>IF($N26="","",$AK26)</f>
        <v/>
      </c>
      <c r="S26" s="48"/>
      <c r="T26" s="48"/>
      <c r="U26" s="48"/>
      <c r="V26" s="101" t="str">
        <f>IF($N26="","",$AP$22)</f>
        <v/>
      </c>
      <c r="W26" s="48"/>
      <c r="X26" s="187"/>
      <c r="Y26" s="379"/>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20"/>
      <c r="J27" s="335"/>
      <c r="K27" s="331"/>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79"/>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20"/>
      <c r="J28" s="335"/>
      <c r="K28" s="331"/>
      <c r="L28" s="299"/>
      <c r="M28" s="300"/>
      <c r="N28" s="119"/>
      <c r="O28" s="240"/>
      <c r="P28" s="34"/>
      <c r="Q28" s="48"/>
      <c r="R28" s="50"/>
      <c r="S28" s="48"/>
      <c r="T28" s="48"/>
      <c r="U28" s="48"/>
      <c r="V28" s="51"/>
      <c r="W28" s="48"/>
      <c r="X28" s="187"/>
      <c r="Y28" s="379"/>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20"/>
      <c r="J29" s="335"/>
      <c r="K29" s="331"/>
      <c r="L29" s="144"/>
      <c r="M29" s="65" t="s">
        <v>104</v>
      </c>
      <c r="N29" s="114"/>
      <c r="O29" s="242"/>
      <c r="P29" s="34"/>
      <c r="Q29" s="48"/>
      <c r="R29" s="207" t="str">
        <f>IF($N29="","",$AK29)</f>
        <v/>
      </c>
      <c r="S29" s="48"/>
      <c r="T29" s="48"/>
      <c r="U29" s="48"/>
      <c r="V29" s="101" t="str">
        <f>IF($N29="","",$AP$22)</f>
        <v/>
      </c>
      <c r="W29" s="48"/>
      <c r="X29" s="187"/>
      <c r="Y29" s="379"/>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20"/>
      <c r="J30" s="335"/>
      <c r="K30" s="328"/>
      <c r="L30" s="299"/>
      <c r="M30" s="300"/>
      <c r="N30" s="114"/>
      <c r="O30" s="240"/>
      <c r="P30" s="34" t="s">
        <v>35</v>
      </c>
      <c r="Q30" s="47" t="s">
        <v>36</v>
      </c>
      <c r="R30" s="103" t="str">
        <f>IF(N21="","",ROUNDDOWN(SUM(Q20:W20)*SUM(R22:R29),2))</f>
        <v/>
      </c>
      <c r="S30" s="48"/>
      <c r="T30" s="52" t="s">
        <v>37</v>
      </c>
      <c r="U30" s="48" t="s">
        <v>38</v>
      </c>
      <c r="V30" s="104" t="str">
        <f>IF(SUM($N22:$N30)=0,"",SUM($V22:$V29))</f>
        <v/>
      </c>
      <c r="W30" s="48"/>
      <c r="X30" s="187"/>
      <c r="Y30" s="379"/>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20"/>
      <c r="J31" s="335"/>
      <c r="K31" s="327" t="s">
        <v>116</v>
      </c>
      <c r="L31" s="144">
        <v>85</v>
      </c>
      <c r="M31" s="232" t="s">
        <v>240</v>
      </c>
      <c r="N31" s="114"/>
      <c r="O31" s="243"/>
      <c r="P31" s="239" t="s">
        <v>218</v>
      </c>
      <c r="Q31" s="201"/>
      <c r="R31" s="48" t="s">
        <v>219</v>
      </c>
      <c r="S31" s="48"/>
      <c r="T31" s="46" t="s">
        <v>101</v>
      </c>
      <c r="U31" s="48" t="s">
        <v>36</v>
      </c>
      <c r="V31" s="105" t="str">
        <f>IF($N31="","",IF($Q31="",IF($L31*$V$30&gt;$AK31,$AK31,IF($L31*$V$30&lt;$AM31,$AM31,"評定点×b")),IF($Q31*$V$30&gt;$AK31,$AK31,IF($Q31*$V$30&lt;$AM31,$AM31,"評定点×b"))))</f>
        <v/>
      </c>
      <c r="W31" s="49"/>
      <c r="X31" s="187"/>
      <c r="Y31" s="379"/>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20"/>
      <c r="J32" s="335"/>
      <c r="K32" s="328"/>
      <c r="L32" s="215"/>
      <c r="M32" s="228" t="s">
        <v>115</v>
      </c>
      <c r="N32" s="114"/>
      <c r="O32" s="243"/>
      <c r="P32" s="10"/>
      <c r="R32" s="176"/>
      <c r="S32" s="90"/>
      <c r="T32" s="90"/>
      <c r="U32" s="90"/>
      <c r="V32" s="90"/>
      <c r="W32" s="90"/>
      <c r="X32" s="187"/>
      <c r="Y32" s="379"/>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20"/>
      <c r="J33" s="335"/>
      <c r="K33" s="327" t="s">
        <v>26</v>
      </c>
      <c r="L33" s="144">
        <v>1</v>
      </c>
      <c r="M33" s="230" t="s">
        <v>3</v>
      </c>
      <c r="N33" s="114"/>
      <c r="O33" s="242"/>
      <c r="P33" s="33"/>
      <c r="Q33" s="47"/>
      <c r="R33" s="42"/>
      <c r="S33" s="48"/>
      <c r="T33" s="48"/>
      <c r="U33" s="48"/>
      <c r="V33" s="48"/>
      <c r="W33" s="49"/>
      <c r="X33" s="187"/>
      <c r="Y33" s="379"/>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20"/>
      <c r="J34" s="335"/>
      <c r="K34" s="331"/>
      <c r="L34" s="178"/>
      <c r="M34" s="229" t="s">
        <v>105</v>
      </c>
      <c r="N34" s="114"/>
      <c r="O34" s="242"/>
      <c r="P34" s="33"/>
      <c r="Q34" s="47"/>
      <c r="R34" s="42"/>
      <c r="S34" s="48"/>
      <c r="T34" s="48"/>
      <c r="U34" s="48"/>
      <c r="V34" s="48"/>
      <c r="W34" s="49"/>
      <c r="X34" s="187"/>
      <c r="Y34" s="379"/>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20"/>
      <c r="J35" s="335"/>
      <c r="K35" s="328"/>
      <c r="L35" s="301"/>
      <c r="M35" s="301"/>
      <c r="N35" s="114"/>
      <c r="O35" s="241"/>
      <c r="P35" s="36">
        <v>20</v>
      </c>
      <c r="Q35" s="106" t="str">
        <f>IF(SUM($N33:$N35)=0,"",IF($L35&gt;=$P35,1,"-"))</f>
        <v/>
      </c>
      <c r="R35" s="37"/>
      <c r="S35" s="48"/>
      <c r="T35" s="48"/>
      <c r="U35" s="48"/>
      <c r="V35" s="48"/>
      <c r="W35" s="48"/>
      <c r="X35" s="188" t="str">
        <f>IF($N34="","",IF($L34=1,IF($Q35=1,"適","不適"),"-"))</f>
        <v/>
      </c>
      <c r="Y35" s="379"/>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20"/>
      <c r="J36" s="335"/>
      <c r="K36" s="327" t="s">
        <v>198</v>
      </c>
      <c r="L36" s="313" t="s">
        <v>236</v>
      </c>
      <c r="M36" s="314"/>
      <c r="N36" s="113"/>
      <c r="O36" s="241"/>
      <c r="P36" s="38" t="s">
        <v>43</v>
      </c>
      <c r="Q36" s="115"/>
      <c r="R36" s="37"/>
      <c r="S36" s="48"/>
      <c r="T36" s="48"/>
      <c r="U36" s="48"/>
      <c r="V36" s="48"/>
      <c r="W36" s="48"/>
      <c r="X36" s="188" t="str">
        <f>IF($N36="","",IF($Q36=1,"適","不適"))</f>
        <v/>
      </c>
      <c r="Y36" s="379"/>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20"/>
      <c r="J37" s="335"/>
      <c r="K37" s="331"/>
      <c r="L37" s="299"/>
      <c r="M37" s="300"/>
      <c r="N37" s="113"/>
      <c r="O37" s="240"/>
      <c r="P37" s="43"/>
      <c r="Q37" s="71"/>
      <c r="R37" s="42"/>
      <c r="S37" s="48"/>
      <c r="T37" s="48"/>
      <c r="U37" s="48"/>
      <c r="V37" s="48"/>
      <c r="W37" s="48"/>
      <c r="X37" s="189"/>
      <c r="Y37" s="379"/>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20"/>
      <c r="J38" s="335"/>
      <c r="K38" s="328"/>
      <c r="L38" s="299"/>
      <c r="M38" s="300"/>
      <c r="N38" s="113"/>
      <c r="O38" s="240"/>
      <c r="P38" s="43"/>
      <c r="Q38" s="71"/>
      <c r="R38" s="42"/>
      <c r="S38" s="48"/>
      <c r="T38" s="48"/>
      <c r="U38" s="48"/>
      <c r="V38" s="48"/>
      <c r="W38" s="48"/>
      <c r="X38" s="189"/>
      <c r="Y38" s="379"/>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20"/>
      <c r="J39" s="335"/>
      <c r="K39" s="327" t="s">
        <v>69</v>
      </c>
      <c r="L39" s="145">
        <v>1</v>
      </c>
      <c r="M39" s="227" t="s">
        <v>70</v>
      </c>
      <c r="N39" s="113"/>
      <c r="O39" s="240"/>
      <c r="P39" s="43"/>
      <c r="Q39" s="71"/>
      <c r="R39" s="42"/>
      <c r="S39" s="48"/>
      <c r="T39" s="48"/>
      <c r="U39" s="48"/>
      <c r="V39" s="48"/>
      <c r="W39" s="48"/>
      <c r="X39" s="189"/>
      <c r="Y39" s="379"/>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20"/>
      <c r="J40" s="335"/>
      <c r="K40" s="328"/>
      <c r="L40" s="145"/>
      <c r="M40" s="227" t="s">
        <v>199</v>
      </c>
      <c r="N40" s="113"/>
      <c r="O40" s="240"/>
      <c r="P40" s="43"/>
      <c r="Q40" s="71"/>
      <c r="R40" s="42"/>
      <c r="S40" s="48"/>
      <c r="T40" s="48"/>
      <c r="U40" s="48"/>
      <c r="V40" s="48"/>
      <c r="W40" s="48"/>
      <c r="X40" s="189"/>
      <c r="Y40" s="379"/>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20"/>
      <c r="J41" s="336"/>
      <c r="K41" s="16" t="s">
        <v>71</v>
      </c>
      <c r="L41" s="145">
        <v>1</v>
      </c>
      <c r="M41" s="227" t="s">
        <v>217</v>
      </c>
      <c r="N41" s="113"/>
      <c r="O41" s="240"/>
      <c r="P41" s="43"/>
      <c r="Q41" s="71"/>
      <c r="R41" s="42"/>
      <c r="S41" s="48"/>
      <c r="T41" s="48"/>
      <c r="U41" s="48"/>
      <c r="V41" s="48"/>
      <c r="W41" s="48"/>
      <c r="X41" s="189"/>
      <c r="Y41" s="380"/>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20"/>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4">
      <c r="A43" s="8">
        <v>1</v>
      </c>
      <c r="B43" s="8">
        <v>1</v>
      </c>
      <c r="C43" s="8">
        <v>1</v>
      </c>
      <c r="D43" s="8">
        <v>1</v>
      </c>
      <c r="E43" s="8">
        <v>1</v>
      </c>
      <c r="F43" s="8">
        <v>1</v>
      </c>
      <c r="G43" s="8" cm="1">
        <f t="array" ref="G43">INDEX(A43:F43,1,VLOOKUP($I$3,$J$285:$L$290,$L$284,))</f>
        <v>1</v>
      </c>
      <c r="H43" s="6"/>
      <c r="I43" s="320"/>
      <c r="J43" s="322" t="s">
        <v>191</v>
      </c>
      <c r="K43" s="11" t="s">
        <v>1</v>
      </c>
      <c r="L43" s="299" t="s">
        <v>237</v>
      </c>
      <c r="M43" s="300"/>
      <c r="N43" s="113"/>
      <c r="O43" s="240"/>
      <c r="P43" s="33"/>
      <c r="Q43" s="47"/>
      <c r="R43" s="42"/>
      <c r="S43" s="48"/>
      <c r="T43" s="48"/>
      <c r="U43" s="48"/>
      <c r="V43" s="48"/>
      <c r="W43" s="48"/>
      <c r="X43" s="187"/>
      <c r="Y43" s="134"/>
      <c r="AC43" s="30"/>
      <c r="AD43" s="30"/>
      <c r="AE43" s="30"/>
      <c r="AF43" s="30"/>
      <c r="AG43" s="30"/>
      <c r="AH43" s="30"/>
    </row>
    <row r="44" spans="1:38" s="8" customFormat="1" ht="29.25" customHeight="1" x14ac:dyDescent="0.4">
      <c r="A44" s="8">
        <v>1</v>
      </c>
      <c r="B44" s="8">
        <v>1</v>
      </c>
      <c r="C44" s="8">
        <v>1</v>
      </c>
      <c r="D44" s="8">
        <v>1</v>
      </c>
      <c r="E44" s="8">
        <v>1</v>
      </c>
      <c r="F44" s="8">
        <v>1</v>
      </c>
      <c r="G44" s="8" cm="1">
        <f t="array" ref="G44">INDEX(A44:F44,1,VLOOKUP($I$3,$J$285:$L$290,$L$284,))</f>
        <v>1</v>
      </c>
      <c r="H44" s="6"/>
      <c r="I44" s="320"/>
      <c r="J44" s="323"/>
      <c r="K44" s="11" t="s">
        <v>2</v>
      </c>
      <c r="L44" s="299">
        <v>99999999</v>
      </c>
      <c r="M44" s="300"/>
      <c r="N44" s="113"/>
      <c r="O44" s="240"/>
      <c r="P44" s="33"/>
      <c r="Q44" s="47"/>
      <c r="R44" s="42"/>
      <c r="S44" s="48"/>
      <c r="T44" s="48"/>
      <c r="U44" s="48"/>
      <c r="V44" s="48"/>
      <c r="W44" s="48"/>
      <c r="X44" s="187"/>
      <c r="Y44" s="134"/>
      <c r="AC44" s="30"/>
      <c r="AD44" s="30"/>
      <c r="AE44" s="30"/>
      <c r="AF44" s="30"/>
      <c r="AG44" s="30"/>
      <c r="AH44" s="30"/>
    </row>
    <row r="45" spans="1:38" s="8" customFormat="1" ht="29.25" customHeight="1" x14ac:dyDescent="0.4">
      <c r="A45" s="8">
        <v>1</v>
      </c>
      <c r="B45" s="8">
        <v>1</v>
      </c>
      <c r="C45" s="8">
        <v>1</v>
      </c>
      <c r="D45" s="8">
        <v>1</v>
      </c>
      <c r="E45" s="8">
        <v>1</v>
      </c>
      <c r="F45" s="8">
        <v>1</v>
      </c>
      <c r="G45" s="8" cm="1">
        <f t="array" ref="G45">INDEX(A45:F45,1,VLOOKUP($I$3,$J$285:$L$290,$L$284,))</f>
        <v>1</v>
      </c>
      <c r="H45" s="6"/>
      <c r="I45" s="320"/>
      <c r="J45" s="323"/>
      <c r="K45" s="11" t="s">
        <v>215</v>
      </c>
      <c r="L45" s="297">
        <v>45076</v>
      </c>
      <c r="M45" s="298"/>
      <c r="N45" s="113"/>
      <c r="O45" s="241"/>
      <c r="P45" s="32">
        <f>DATE($M$3-$AK45+1,4,1)</f>
        <v>39904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customHeight="1" x14ac:dyDescent="0.4">
      <c r="A46" s="8">
        <v>1</v>
      </c>
      <c r="B46" s="8">
        <v>1</v>
      </c>
      <c r="C46" s="8">
        <v>1</v>
      </c>
      <c r="D46" s="8">
        <v>1</v>
      </c>
      <c r="E46" s="8">
        <v>1</v>
      </c>
      <c r="F46" s="8">
        <v>1</v>
      </c>
      <c r="G46" s="8" cm="1">
        <f t="array" ref="G46">INDEX(A46:F46,1,VLOOKUP($I$3,$J$285:$L$290,$L$284,))</f>
        <v>1</v>
      </c>
      <c r="H46" s="6"/>
      <c r="I46" s="320"/>
      <c r="J46" s="323"/>
      <c r="K46" s="327"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customHeight="1" x14ac:dyDescent="0.4">
      <c r="A47" s="8">
        <v>1</v>
      </c>
      <c r="B47" s="8">
        <v>1</v>
      </c>
      <c r="C47" s="8">
        <v>1</v>
      </c>
      <c r="D47" s="8">
        <v>1</v>
      </c>
      <c r="E47" s="8">
        <v>1</v>
      </c>
      <c r="F47" s="8">
        <v>1</v>
      </c>
      <c r="G47" s="8" cm="1">
        <f t="array" ref="G47">INDEX(A47:F47,1,VLOOKUP($I$3,$J$285:$L$290,$L$284,))</f>
        <v>1</v>
      </c>
      <c r="H47" s="6"/>
      <c r="I47" s="320"/>
      <c r="J47" s="323"/>
      <c r="K47" s="331"/>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4">
      <c r="A48" s="8">
        <v>1</v>
      </c>
      <c r="B48" s="8">
        <v>1</v>
      </c>
      <c r="C48" s="8">
        <v>1</v>
      </c>
      <c r="D48" s="8">
        <v>1</v>
      </c>
      <c r="E48" s="8">
        <v>1</v>
      </c>
      <c r="F48" s="8">
        <v>1</v>
      </c>
      <c r="G48" s="8" cm="1">
        <f t="array" ref="G48">INDEX(A48:F48,1,VLOOKUP($I$3,$J$285:$L$290,$L$284,))</f>
        <v>1</v>
      </c>
      <c r="H48" s="6"/>
      <c r="I48" s="320"/>
      <c r="J48" s="323"/>
      <c r="K48" s="331"/>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4">
      <c r="A49" s="8">
        <v>1</v>
      </c>
      <c r="B49" s="8">
        <v>1</v>
      </c>
      <c r="C49" s="8">
        <v>1</v>
      </c>
      <c r="D49" s="8">
        <v>1</v>
      </c>
      <c r="E49" s="8">
        <v>1</v>
      </c>
      <c r="F49" s="8">
        <v>1</v>
      </c>
      <c r="G49" s="8" cm="1">
        <f t="array" ref="G49">INDEX(A49:F49,1,VLOOKUP($I$3,$J$285:$L$290,$L$284,))</f>
        <v>1</v>
      </c>
      <c r="H49" s="6"/>
      <c r="I49" s="320"/>
      <c r="J49" s="323"/>
      <c r="K49" s="331"/>
      <c r="L49" s="177">
        <v>1</v>
      </c>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4">
      <c r="A50" s="8">
        <v>1</v>
      </c>
      <c r="B50" s="8">
        <v>1</v>
      </c>
      <c r="C50" s="8">
        <v>1</v>
      </c>
      <c r="D50" s="8">
        <v>1</v>
      </c>
      <c r="E50" s="8">
        <v>1</v>
      </c>
      <c r="F50" s="8">
        <v>1</v>
      </c>
      <c r="G50" s="8" cm="1">
        <f t="array" ref="G50">INDEX(A50:F50,1,VLOOKUP($I$3,$J$285:$L$290,$L$284,))</f>
        <v>1</v>
      </c>
      <c r="H50" s="6"/>
      <c r="I50" s="320"/>
      <c r="J50" s="323"/>
      <c r="K50" s="331"/>
      <c r="L50" s="317"/>
      <c r="M50" s="317"/>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4">
      <c r="A51" s="8">
        <v>1</v>
      </c>
      <c r="B51" s="8">
        <v>1</v>
      </c>
      <c r="C51" s="8">
        <v>1</v>
      </c>
      <c r="D51" s="8">
        <v>1</v>
      </c>
      <c r="E51" s="8">
        <v>1</v>
      </c>
      <c r="F51" s="8">
        <v>1</v>
      </c>
      <c r="G51" s="8" cm="1">
        <f t="array" ref="G51">INDEX(A51:F51,1,VLOOKUP($I$3,$J$285:$L$290,$L$284,))</f>
        <v>1</v>
      </c>
      <c r="H51" s="6"/>
      <c r="I51" s="320"/>
      <c r="J51" s="323"/>
      <c r="K51" s="331"/>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4">
      <c r="A52" s="8">
        <v>1</v>
      </c>
      <c r="B52" s="8">
        <v>1</v>
      </c>
      <c r="C52" s="8">
        <v>1</v>
      </c>
      <c r="D52" s="8">
        <v>1</v>
      </c>
      <c r="E52" s="8">
        <v>1</v>
      </c>
      <c r="F52" s="8">
        <v>1</v>
      </c>
      <c r="G52" s="8" cm="1">
        <f t="array" ref="G52">INDEX(A52:F52,1,VLOOKUP($I$3,$J$285:$L$290,$L$284,))</f>
        <v>1</v>
      </c>
      <c r="H52" s="6"/>
      <c r="I52" s="320"/>
      <c r="J52" s="323"/>
      <c r="K52" s="328"/>
      <c r="L52" s="299"/>
      <c r="M52" s="30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4">
      <c r="A53" s="8">
        <v>1</v>
      </c>
      <c r="B53" s="8">
        <v>1</v>
      </c>
      <c r="C53" s="8">
        <v>1</v>
      </c>
      <c r="D53" s="8">
        <v>1</v>
      </c>
      <c r="E53" s="8">
        <v>1</v>
      </c>
      <c r="F53" s="8">
        <v>1</v>
      </c>
      <c r="G53" s="8" cm="1">
        <f t="array" ref="G53">INDEX(A53:F53,1,VLOOKUP($I$3,$J$285:$L$290,$L$284,))</f>
        <v>1</v>
      </c>
      <c r="H53" s="6"/>
      <c r="I53" s="320"/>
      <c r="J53" s="323"/>
      <c r="K53" s="327" t="s">
        <v>116</v>
      </c>
      <c r="L53" s="215">
        <v>80</v>
      </c>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4">
      <c r="A54" s="8">
        <v>1</v>
      </c>
      <c r="B54" s="8">
        <v>1</v>
      </c>
      <c r="C54" s="8">
        <v>1</v>
      </c>
      <c r="D54" s="8">
        <v>1</v>
      </c>
      <c r="E54" s="8">
        <v>1</v>
      </c>
      <c r="F54" s="8">
        <v>1</v>
      </c>
      <c r="G54" s="8" cm="1">
        <f t="array" ref="G54">INDEX(A54:F54,1,VLOOKUP($I$3,$J$285:$L$290,$L$284,))</f>
        <v>1</v>
      </c>
      <c r="H54" s="6"/>
      <c r="I54" s="320"/>
      <c r="J54" s="323"/>
      <c r="K54" s="328"/>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4">
      <c r="A55" s="8">
        <v>1</v>
      </c>
      <c r="B55" s="8">
        <v>1</v>
      </c>
      <c r="C55" s="8">
        <v>1</v>
      </c>
      <c r="D55" s="8">
        <v>1</v>
      </c>
      <c r="E55" s="8">
        <v>1</v>
      </c>
      <c r="F55" s="8">
        <v>1</v>
      </c>
      <c r="G55" s="8" cm="1">
        <f t="array" ref="G55">INDEX(A55:F55,1,VLOOKUP($I$3,$J$285:$L$290,$L$284,))</f>
        <v>1</v>
      </c>
      <c r="H55" s="6"/>
      <c r="I55" s="320"/>
      <c r="J55" s="323"/>
      <c r="K55" s="327"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4">
      <c r="A56" s="8">
        <v>1</v>
      </c>
      <c r="B56" s="8">
        <v>1</v>
      </c>
      <c r="C56" s="8">
        <v>1</v>
      </c>
      <c r="D56" s="8">
        <v>1</v>
      </c>
      <c r="E56" s="8">
        <v>1</v>
      </c>
      <c r="F56" s="8">
        <v>1</v>
      </c>
      <c r="G56" s="8" cm="1">
        <f t="array" ref="G56">INDEX(A56:F56,1,VLOOKUP($I$3,$J$285:$L$290,$L$284,))</f>
        <v>1</v>
      </c>
      <c r="H56" s="6"/>
      <c r="I56" s="320"/>
      <c r="J56" s="323"/>
      <c r="K56" s="331"/>
      <c r="L56" s="178">
        <v>1</v>
      </c>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4">
      <c r="A57" s="8">
        <v>1</v>
      </c>
      <c r="B57" s="8">
        <v>1</v>
      </c>
      <c r="C57" s="8">
        <v>1</v>
      </c>
      <c r="D57" s="8">
        <v>1</v>
      </c>
      <c r="E57" s="8">
        <v>1</v>
      </c>
      <c r="F57" s="8">
        <v>1</v>
      </c>
      <c r="G57" s="8" cm="1">
        <f t="array" ref="G57">INDEX(A57:F57,1,VLOOKUP($I$3,$J$285:$L$290,$L$284,))</f>
        <v>1</v>
      </c>
      <c r="H57" s="6"/>
      <c r="I57" s="320"/>
      <c r="J57" s="323"/>
      <c r="K57" s="328"/>
      <c r="L57" s="301">
        <v>40</v>
      </c>
      <c r="M57" s="301"/>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4">
      <c r="A58" s="8">
        <v>1</v>
      </c>
      <c r="B58" s="8">
        <v>1</v>
      </c>
      <c r="C58" s="8">
        <v>1</v>
      </c>
      <c r="D58" s="8">
        <v>1</v>
      </c>
      <c r="E58" s="8">
        <v>1</v>
      </c>
      <c r="F58" s="8">
        <v>1</v>
      </c>
      <c r="G58" s="8" cm="1">
        <f t="array" ref="G58">INDEX(A58:F58,1,VLOOKUP($I$3,$J$285:$L$290,$L$284,))</f>
        <v>1</v>
      </c>
      <c r="H58" s="6"/>
      <c r="I58" s="320"/>
      <c r="J58" s="323"/>
      <c r="K58" s="327" t="s">
        <v>198</v>
      </c>
      <c r="L58" s="313" t="s">
        <v>238</v>
      </c>
      <c r="M58" s="314"/>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customHeight="1" x14ac:dyDescent="0.4">
      <c r="A59" s="8">
        <v>1</v>
      </c>
      <c r="B59" s="8">
        <v>1</v>
      </c>
      <c r="C59" s="8">
        <v>1</v>
      </c>
      <c r="D59" s="8">
        <v>1</v>
      </c>
      <c r="E59" s="8">
        <v>1</v>
      </c>
      <c r="F59" s="8">
        <v>1</v>
      </c>
      <c r="G59" s="8" cm="1">
        <f t="array" ref="G59">INDEX(A59:F59,1,VLOOKUP($I$3,$J$285:$L$290,$L$284,))</f>
        <v>1</v>
      </c>
      <c r="H59" s="6"/>
      <c r="I59" s="320"/>
      <c r="J59" s="323"/>
      <c r="K59" s="331"/>
      <c r="L59" s="299"/>
      <c r="M59" s="30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4">
      <c r="A60" s="8">
        <v>1</v>
      </c>
      <c r="B60" s="8">
        <v>1</v>
      </c>
      <c r="C60" s="8">
        <v>1</v>
      </c>
      <c r="D60" s="8">
        <v>1</v>
      </c>
      <c r="E60" s="8">
        <v>1</v>
      </c>
      <c r="F60" s="8">
        <v>1</v>
      </c>
      <c r="G60" s="8" cm="1">
        <f t="array" ref="G60">INDEX(A60:F60,1,VLOOKUP($I$3,$J$285:$L$290,$L$284,))</f>
        <v>1</v>
      </c>
      <c r="H60" s="6"/>
      <c r="I60" s="320"/>
      <c r="J60" s="323"/>
      <c r="K60" s="328"/>
      <c r="L60" s="299"/>
      <c r="M60" s="30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4">
      <c r="A61" s="8">
        <v>1</v>
      </c>
      <c r="B61" s="8">
        <v>1</v>
      </c>
      <c r="C61" s="8">
        <v>1</v>
      </c>
      <c r="D61" s="8">
        <v>1</v>
      </c>
      <c r="E61" s="8">
        <v>1</v>
      </c>
      <c r="F61" s="8">
        <v>1</v>
      </c>
      <c r="G61" s="8" cm="1">
        <f t="array" ref="G61">INDEX(A61:F61,1,VLOOKUP($I$3,$J$285:$L$290,$L$284,))</f>
        <v>1</v>
      </c>
      <c r="H61" s="6"/>
      <c r="I61" s="320"/>
      <c r="J61" s="323"/>
      <c r="K61" s="327"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4">
      <c r="A62" s="8">
        <v>1</v>
      </c>
      <c r="B62" s="8">
        <v>1</v>
      </c>
      <c r="C62" s="8">
        <v>1</v>
      </c>
      <c r="D62" s="8">
        <v>1</v>
      </c>
      <c r="E62" s="8">
        <v>1</v>
      </c>
      <c r="F62" s="8">
        <v>1</v>
      </c>
      <c r="G62" s="8" cm="1">
        <f t="array" ref="G62">INDEX(A62:F62,1,VLOOKUP($I$3,$J$285:$L$290,$L$284,))</f>
        <v>1</v>
      </c>
      <c r="H62" s="6"/>
      <c r="I62" s="320"/>
      <c r="J62" s="323"/>
      <c r="K62" s="328"/>
      <c r="L62" s="145">
        <v>1</v>
      </c>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4">
      <c r="A63" s="8">
        <v>1</v>
      </c>
      <c r="B63" s="8">
        <v>1</v>
      </c>
      <c r="C63" s="8">
        <v>1</v>
      </c>
      <c r="D63" s="8">
        <v>1</v>
      </c>
      <c r="E63" s="8">
        <v>1</v>
      </c>
      <c r="F63" s="8">
        <v>1</v>
      </c>
      <c r="G63" s="8" cm="1">
        <f t="array" ref="G63">INDEX(A63:F63,1,VLOOKUP($I$3,$J$285:$L$290,$L$284,))</f>
        <v>1</v>
      </c>
      <c r="H63" s="6"/>
      <c r="I63" s="320"/>
      <c r="J63" s="324"/>
      <c r="K63" s="16" t="s">
        <v>71</v>
      </c>
      <c r="L63" s="145">
        <v>1</v>
      </c>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customHeight="1" x14ac:dyDescent="0.4">
      <c r="A64" s="8">
        <v>1</v>
      </c>
      <c r="B64" s="8">
        <v>1</v>
      </c>
      <c r="C64" s="8">
        <v>1</v>
      </c>
      <c r="D64" s="8">
        <v>1</v>
      </c>
      <c r="E64" s="8">
        <v>1</v>
      </c>
      <c r="F64" s="8">
        <v>1</v>
      </c>
      <c r="G64" s="8" cm="1">
        <f t="array" ref="G64">INDEX(A64:F64,1,VLOOKUP($I$3,$J$285:$L$290,$L$284,))</f>
        <v>1</v>
      </c>
      <c r="H64" s="6"/>
      <c r="I64" s="320"/>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4">
      <c r="A65" s="8">
        <v>1</v>
      </c>
      <c r="B65" s="8">
        <v>1</v>
      </c>
      <c r="C65" s="8">
        <v>1</v>
      </c>
      <c r="D65" s="8">
        <v>1</v>
      </c>
      <c r="E65" s="8">
        <v>1</v>
      </c>
      <c r="F65" s="8">
        <v>1</v>
      </c>
      <c r="G65" s="8" cm="1">
        <f t="array" ref="G65">INDEX(A65:F65,1,VLOOKUP($I$3,$J$285:$L$290,$L$284,))</f>
        <v>1</v>
      </c>
      <c r="H65" s="6"/>
      <c r="I65" s="320"/>
      <c r="J65" s="322" t="s">
        <v>192</v>
      </c>
      <c r="K65" s="11" t="s">
        <v>1</v>
      </c>
      <c r="L65" s="299"/>
      <c r="M65" s="300"/>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4">
      <c r="A66" s="8">
        <v>1</v>
      </c>
      <c r="B66" s="8">
        <v>1</v>
      </c>
      <c r="C66" s="8">
        <v>1</v>
      </c>
      <c r="D66" s="8">
        <v>1</v>
      </c>
      <c r="E66" s="8">
        <v>1</v>
      </c>
      <c r="F66" s="8">
        <v>1</v>
      </c>
      <c r="G66" s="8" cm="1">
        <f t="array" ref="G66">INDEX(A66:F66,1,VLOOKUP($I$3,$J$285:$L$290,$L$284,))</f>
        <v>1</v>
      </c>
      <c r="H66" s="6"/>
      <c r="I66" s="320"/>
      <c r="J66" s="323"/>
      <c r="K66" s="11" t="s">
        <v>2</v>
      </c>
      <c r="L66" s="299"/>
      <c r="M66" s="300"/>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4">
      <c r="A67" s="8">
        <v>1</v>
      </c>
      <c r="B67" s="8">
        <v>1</v>
      </c>
      <c r="C67" s="8">
        <v>1</v>
      </c>
      <c r="D67" s="8">
        <v>1</v>
      </c>
      <c r="E67" s="8">
        <v>1</v>
      </c>
      <c r="F67" s="8">
        <v>1</v>
      </c>
      <c r="G67" s="8" cm="1">
        <f t="array" ref="G67">INDEX(A67:F67,1,VLOOKUP($I$3,$J$285:$L$290,$L$284,))</f>
        <v>1</v>
      </c>
      <c r="H67" s="6"/>
      <c r="I67" s="320"/>
      <c r="J67" s="323"/>
      <c r="K67" s="11" t="s">
        <v>215</v>
      </c>
      <c r="L67" s="297"/>
      <c r="M67" s="298"/>
      <c r="N67" s="113"/>
      <c r="O67" s="241"/>
      <c r="P67" s="32">
        <f>DATE($M$3-$AK67+1,4,1)</f>
        <v>39904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4">
      <c r="A68" s="8">
        <v>1</v>
      </c>
      <c r="B68" s="8">
        <v>1</v>
      </c>
      <c r="C68" s="8">
        <v>1</v>
      </c>
      <c r="D68" s="8">
        <v>1</v>
      </c>
      <c r="E68" s="8">
        <v>1</v>
      </c>
      <c r="F68" s="8">
        <v>1</v>
      </c>
      <c r="G68" s="8" cm="1">
        <f t="array" ref="G68">INDEX(A68:F68,1,VLOOKUP($I$3,$J$285:$L$290,$L$284,))</f>
        <v>1</v>
      </c>
      <c r="H68" s="6"/>
      <c r="I68" s="320"/>
      <c r="J68" s="323"/>
      <c r="K68" s="327"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4">
      <c r="A69" s="8">
        <v>1</v>
      </c>
      <c r="B69" s="8">
        <v>1</v>
      </c>
      <c r="C69" s="8">
        <v>1</v>
      </c>
      <c r="D69" s="8">
        <v>1</v>
      </c>
      <c r="E69" s="8">
        <v>1</v>
      </c>
      <c r="F69" s="8">
        <v>1</v>
      </c>
      <c r="G69" s="8" cm="1">
        <f t="array" ref="G69">INDEX(A69:F69,1,VLOOKUP($I$3,$J$285:$L$290,$L$284,))</f>
        <v>1</v>
      </c>
      <c r="H69" s="6"/>
      <c r="I69" s="320"/>
      <c r="J69" s="323"/>
      <c r="K69" s="331"/>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4">
      <c r="A70" s="8">
        <v>1</v>
      </c>
      <c r="B70" s="8">
        <v>1</v>
      </c>
      <c r="C70" s="8">
        <v>1</v>
      </c>
      <c r="D70" s="8">
        <v>1</v>
      </c>
      <c r="E70" s="8">
        <v>1</v>
      </c>
      <c r="F70" s="8">
        <v>1</v>
      </c>
      <c r="G70" s="8" cm="1">
        <f t="array" ref="G70">INDEX(A70:F70,1,VLOOKUP($I$3,$J$285:$L$290,$L$284,))</f>
        <v>1</v>
      </c>
      <c r="H70" s="6"/>
      <c r="I70" s="320"/>
      <c r="J70" s="323"/>
      <c r="K70" s="331"/>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4">
      <c r="A71" s="8">
        <v>1</v>
      </c>
      <c r="B71" s="8">
        <v>1</v>
      </c>
      <c r="C71" s="8">
        <v>1</v>
      </c>
      <c r="D71" s="8">
        <v>1</v>
      </c>
      <c r="E71" s="8">
        <v>1</v>
      </c>
      <c r="F71" s="8">
        <v>1</v>
      </c>
      <c r="G71" s="8" cm="1">
        <f t="array" ref="G71">INDEX(A71:F71,1,VLOOKUP($I$3,$J$285:$L$290,$L$284,))</f>
        <v>1</v>
      </c>
      <c r="H71" s="6"/>
      <c r="I71" s="320"/>
      <c r="J71" s="323"/>
      <c r="K71" s="331"/>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4">
      <c r="A72" s="8">
        <v>1</v>
      </c>
      <c r="B72" s="8">
        <v>1</v>
      </c>
      <c r="C72" s="8">
        <v>1</v>
      </c>
      <c r="D72" s="8">
        <v>1</v>
      </c>
      <c r="E72" s="8">
        <v>1</v>
      </c>
      <c r="F72" s="8">
        <v>1</v>
      </c>
      <c r="G72" s="8" cm="1">
        <f t="array" ref="G72">INDEX(A72:F72,1,VLOOKUP($I$3,$J$285:$L$290,$L$284,))</f>
        <v>1</v>
      </c>
      <c r="H72" s="6"/>
      <c r="I72" s="320"/>
      <c r="J72" s="323"/>
      <c r="K72" s="331"/>
      <c r="L72" s="317"/>
      <c r="M72" s="317"/>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4">
      <c r="A73" s="8">
        <v>1</v>
      </c>
      <c r="B73" s="8">
        <v>1</v>
      </c>
      <c r="C73" s="8">
        <v>1</v>
      </c>
      <c r="D73" s="8">
        <v>1</v>
      </c>
      <c r="E73" s="8">
        <v>1</v>
      </c>
      <c r="F73" s="8">
        <v>1</v>
      </c>
      <c r="G73" s="8" cm="1">
        <f t="array" ref="G73">INDEX(A73:F73,1,VLOOKUP($I$3,$J$285:$L$290,$L$284,))</f>
        <v>1</v>
      </c>
      <c r="H73" s="6"/>
      <c r="I73" s="320"/>
      <c r="J73" s="323"/>
      <c r="K73" s="331"/>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4">
      <c r="A74" s="8">
        <v>1</v>
      </c>
      <c r="B74" s="8">
        <v>1</v>
      </c>
      <c r="C74" s="8">
        <v>1</v>
      </c>
      <c r="D74" s="8">
        <v>1</v>
      </c>
      <c r="E74" s="8">
        <v>1</v>
      </c>
      <c r="F74" s="8">
        <v>1</v>
      </c>
      <c r="G74" s="8" cm="1">
        <f t="array" ref="G74">INDEX(A74:F74,1,VLOOKUP($I$3,$J$285:$L$290,$L$284,))</f>
        <v>1</v>
      </c>
      <c r="H74" s="6"/>
      <c r="I74" s="320"/>
      <c r="J74" s="323"/>
      <c r="K74" s="328"/>
      <c r="L74" s="299"/>
      <c r="M74" s="30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4">
      <c r="A75" s="8">
        <v>1</v>
      </c>
      <c r="B75" s="8">
        <v>1</v>
      </c>
      <c r="C75" s="8">
        <v>1</v>
      </c>
      <c r="D75" s="8">
        <v>1</v>
      </c>
      <c r="E75" s="8">
        <v>1</v>
      </c>
      <c r="F75" s="8">
        <v>1</v>
      </c>
      <c r="G75" s="8" cm="1">
        <f t="array" ref="G75">INDEX(A75:F75,1,VLOOKUP($I$3,$J$285:$L$290,$L$284,))</f>
        <v>1</v>
      </c>
      <c r="H75" s="6"/>
      <c r="I75" s="320"/>
      <c r="J75" s="323"/>
      <c r="K75" s="327"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4">
      <c r="A76" s="8">
        <v>1</v>
      </c>
      <c r="B76" s="8">
        <v>1</v>
      </c>
      <c r="C76" s="8">
        <v>1</v>
      </c>
      <c r="D76" s="8">
        <v>1</v>
      </c>
      <c r="E76" s="8">
        <v>1</v>
      </c>
      <c r="F76" s="8">
        <v>1</v>
      </c>
      <c r="G76" s="8" cm="1">
        <f t="array" ref="G76">INDEX(A76:F76,1,VLOOKUP($I$3,$J$285:$L$290,$L$284,))</f>
        <v>1</v>
      </c>
      <c r="H76" s="6"/>
      <c r="I76" s="320"/>
      <c r="J76" s="323"/>
      <c r="K76" s="328"/>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4">
      <c r="A77" s="8">
        <v>1</v>
      </c>
      <c r="B77" s="8">
        <v>1</v>
      </c>
      <c r="C77" s="8">
        <v>1</v>
      </c>
      <c r="D77" s="8">
        <v>1</v>
      </c>
      <c r="E77" s="8">
        <v>1</v>
      </c>
      <c r="F77" s="8">
        <v>1</v>
      </c>
      <c r="G77" s="8" cm="1">
        <f t="array" ref="G77">INDEX(A77:F77,1,VLOOKUP($I$3,$J$285:$L$290,$L$284,))</f>
        <v>1</v>
      </c>
      <c r="H77" s="6"/>
      <c r="I77" s="320"/>
      <c r="J77" s="323"/>
      <c r="K77" s="327"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4">
      <c r="A78" s="8">
        <v>1</v>
      </c>
      <c r="B78" s="8">
        <v>1</v>
      </c>
      <c r="C78" s="8">
        <v>1</v>
      </c>
      <c r="D78" s="8">
        <v>1</v>
      </c>
      <c r="E78" s="8">
        <v>1</v>
      </c>
      <c r="F78" s="8">
        <v>1</v>
      </c>
      <c r="G78" s="8" cm="1">
        <f t="array" ref="G78">INDEX(A78:F78,1,VLOOKUP($I$3,$J$285:$L$290,$L$284,))</f>
        <v>1</v>
      </c>
      <c r="H78" s="6"/>
      <c r="I78" s="320"/>
      <c r="J78" s="323"/>
      <c r="K78" s="331"/>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4">
      <c r="A79" s="8">
        <v>1</v>
      </c>
      <c r="B79" s="8">
        <v>1</v>
      </c>
      <c r="C79" s="8">
        <v>1</v>
      </c>
      <c r="D79" s="8">
        <v>1</v>
      </c>
      <c r="E79" s="8">
        <v>1</v>
      </c>
      <c r="F79" s="8">
        <v>1</v>
      </c>
      <c r="G79" s="8" cm="1">
        <f t="array" ref="G79">INDEX(A79:F79,1,VLOOKUP($I$3,$J$285:$L$290,$L$284,))</f>
        <v>1</v>
      </c>
      <c r="H79" s="6"/>
      <c r="I79" s="320"/>
      <c r="J79" s="323"/>
      <c r="K79" s="328"/>
      <c r="L79" s="301"/>
      <c r="M79" s="301"/>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4">
      <c r="A80" s="8">
        <v>1</v>
      </c>
      <c r="B80" s="8">
        <v>1</v>
      </c>
      <c r="C80" s="8">
        <v>1</v>
      </c>
      <c r="D80" s="8">
        <v>1</v>
      </c>
      <c r="E80" s="8">
        <v>1</v>
      </c>
      <c r="F80" s="8">
        <v>1</v>
      </c>
      <c r="G80" s="8" cm="1">
        <f t="array" ref="G80">INDEX(A80:F80,1,VLOOKUP($I$3,$J$285:$L$290,$L$284,))</f>
        <v>1</v>
      </c>
      <c r="H80" s="6"/>
      <c r="I80" s="320"/>
      <c r="J80" s="323"/>
      <c r="K80" s="327" t="s">
        <v>198</v>
      </c>
      <c r="L80" s="313"/>
      <c r="M80" s="314"/>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4">
      <c r="A81" s="8">
        <v>1</v>
      </c>
      <c r="B81" s="8">
        <v>1</v>
      </c>
      <c r="C81" s="8">
        <v>1</v>
      </c>
      <c r="D81" s="8">
        <v>1</v>
      </c>
      <c r="E81" s="8">
        <v>1</v>
      </c>
      <c r="F81" s="8">
        <v>1</v>
      </c>
      <c r="G81" s="8" cm="1">
        <f t="array" ref="G81">INDEX(A81:F81,1,VLOOKUP($I$3,$J$285:$L$290,$L$284,))</f>
        <v>1</v>
      </c>
      <c r="H81" s="6"/>
      <c r="I81" s="320"/>
      <c r="J81" s="323"/>
      <c r="K81" s="331"/>
      <c r="L81" s="299"/>
      <c r="M81" s="30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4">
      <c r="A82" s="8">
        <v>1</v>
      </c>
      <c r="B82" s="8">
        <v>1</v>
      </c>
      <c r="C82" s="8">
        <v>1</v>
      </c>
      <c r="D82" s="8">
        <v>1</v>
      </c>
      <c r="E82" s="8">
        <v>1</v>
      </c>
      <c r="F82" s="8">
        <v>1</v>
      </c>
      <c r="G82" s="8" cm="1">
        <f t="array" ref="G82">INDEX(A82:F82,1,VLOOKUP($I$3,$J$285:$L$290,$L$284,))</f>
        <v>1</v>
      </c>
      <c r="H82" s="6"/>
      <c r="I82" s="320"/>
      <c r="J82" s="323"/>
      <c r="K82" s="328"/>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4">
      <c r="A83" s="8">
        <v>1</v>
      </c>
      <c r="B83" s="8">
        <v>1</v>
      </c>
      <c r="C83" s="8">
        <v>1</v>
      </c>
      <c r="D83" s="8">
        <v>1</v>
      </c>
      <c r="E83" s="8">
        <v>1</v>
      </c>
      <c r="F83" s="8">
        <v>1</v>
      </c>
      <c r="G83" s="8" cm="1">
        <f t="array" ref="G83">INDEX(A83:F83,1,VLOOKUP($I$3,$J$285:$L$290,$L$284,))</f>
        <v>1</v>
      </c>
      <c r="H83" s="6"/>
      <c r="I83" s="320"/>
      <c r="J83" s="323"/>
      <c r="K83" s="327"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4">
      <c r="A84" s="8">
        <v>1</v>
      </c>
      <c r="B84" s="8">
        <v>1</v>
      </c>
      <c r="C84" s="8">
        <v>1</v>
      </c>
      <c r="D84" s="8">
        <v>1</v>
      </c>
      <c r="E84" s="8">
        <v>1</v>
      </c>
      <c r="F84" s="8">
        <v>1</v>
      </c>
      <c r="G84" s="8" cm="1">
        <f t="array" ref="G84">INDEX(A84:F84,1,VLOOKUP($I$3,$J$285:$L$290,$L$284,))</f>
        <v>1</v>
      </c>
      <c r="H84" s="6"/>
      <c r="I84" s="320"/>
      <c r="J84" s="323"/>
      <c r="K84" s="328"/>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4">
      <c r="A85" s="8">
        <v>1</v>
      </c>
      <c r="B85" s="8">
        <v>1</v>
      </c>
      <c r="C85" s="8">
        <v>1</v>
      </c>
      <c r="D85" s="8">
        <v>1</v>
      </c>
      <c r="E85" s="8">
        <v>1</v>
      </c>
      <c r="F85" s="8">
        <v>1</v>
      </c>
      <c r="G85" s="8" cm="1">
        <f t="array" ref="G85">INDEX(A85:F85,1,VLOOKUP($I$3,$J$285:$L$290,$L$284,))</f>
        <v>1</v>
      </c>
      <c r="H85" s="6"/>
      <c r="I85" s="321"/>
      <c r="J85" s="324"/>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collapsed="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4">
      <c r="A87" s="8">
        <v>1</v>
      </c>
      <c r="B87" s="8">
        <v>1</v>
      </c>
      <c r="C87" s="8">
        <v>1</v>
      </c>
      <c r="D87" s="8">
        <v>1</v>
      </c>
      <c r="F87" s="8">
        <v>1</v>
      </c>
      <c r="G87" s="8" cm="1">
        <f t="array" ref="G87">INDEX(A87:F87,1,VLOOKUP($I$3,$J$285:$L$290,$L$284,))</f>
        <v>1</v>
      </c>
      <c r="H87" s="6"/>
      <c r="I87" s="319" t="s">
        <v>82</v>
      </c>
      <c r="J87" s="322" t="s">
        <v>193</v>
      </c>
      <c r="K87" s="62" t="s">
        <v>1</v>
      </c>
      <c r="L87" s="304" t="s">
        <v>237</v>
      </c>
      <c r="M87" s="305"/>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4">
      <c r="A88" s="8">
        <v>1</v>
      </c>
      <c r="B88" s="8">
        <v>1</v>
      </c>
      <c r="C88" s="8">
        <v>1</v>
      </c>
      <c r="D88" s="8">
        <v>1</v>
      </c>
      <c r="F88" s="8">
        <v>1</v>
      </c>
      <c r="G88" s="8" cm="1">
        <f t="array" ref="G88">INDEX(A88:F88,1,VLOOKUP($I$3,$J$285:$L$290,$L$284,))</f>
        <v>1</v>
      </c>
      <c r="H88" s="6"/>
      <c r="I88" s="320"/>
      <c r="J88" s="323"/>
      <c r="K88" s="11" t="s">
        <v>2</v>
      </c>
      <c r="L88" s="299">
        <v>9999999999</v>
      </c>
      <c r="M88" s="30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4">
      <c r="A89" s="8">
        <v>1</v>
      </c>
      <c r="B89" s="8">
        <v>1</v>
      </c>
      <c r="C89" s="8">
        <v>1</v>
      </c>
      <c r="D89" s="8">
        <v>1</v>
      </c>
      <c r="F89" s="8">
        <v>1</v>
      </c>
      <c r="G89" s="8" cm="1">
        <f t="array" ref="G89">INDEX(A89:F89,1,VLOOKUP($I$3,$J$285:$L$290,$L$284,))</f>
        <v>1</v>
      </c>
      <c r="H89" s="6"/>
      <c r="I89" s="320"/>
      <c r="J89" s="323"/>
      <c r="K89" s="11" t="s">
        <v>215</v>
      </c>
      <c r="L89" s="302">
        <v>44788</v>
      </c>
      <c r="M89" s="303"/>
      <c r="N89" s="113"/>
      <c r="O89" s="241"/>
      <c r="P89" s="32">
        <f>DATE($M$3-$AK89+1,4,1)</f>
        <v>39904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4">
      <c r="A90" s="8">
        <v>1</v>
      </c>
      <c r="B90" s="8">
        <v>1</v>
      </c>
      <c r="C90" s="8">
        <v>1</v>
      </c>
      <c r="D90" s="8">
        <v>1</v>
      </c>
      <c r="F90" s="8">
        <v>1</v>
      </c>
      <c r="G90" s="8" cm="1">
        <f t="array" ref="G90">INDEX(A90:F90,1,VLOOKUP($I$3,$J$285:$L$290,$L$284,))</f>
        <v>1</v>
      </c>
      <c r="H90" s="6"/>
      <c r="I90" s="320"/>
      <c r="J90" s="323"/>
      <c r="K90" s="327"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4">
      <c r="A91" s="8">
        <v>1</v>
      </c>
      <c r="B91" s="8">
        <v>1</v>
      </c>
      <c r="C91" s="8">
        <v>1</v>
      </c>
      <c r="D91" s="8">
        <v>1</v>
      </c>
      <c r="F91" s="8">
        <v>1</v>
      </c>
      <c r="G91" s="8" cm="1">
        <f t="array" ref="G91">INDEX(A91:F91,1,VLOOKUP($I$3,$J$285:$L$290,$L$284,))</f>
        <v>1</v>
      </c>
      <c r="H91" s="6"/>
      <c r="I91" s="320"/>
      <c r="J91" s="323"/>
      <c r="K91" s="331"/>
      <c r="L91" s="144">
        <v>1</v>
      </c>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4">
      <c r="A92" s="8">
        <v>1</v>
      </c>
      <c r="B92" s="8">
        <v>1</v>
      </c>
      <c r="C92" s="8">
        <v>1</v>
      </c>
      <c r="D92" s="8">
        <v>1</v>
      </c>
      <c r="F92" s="8">
        <v>1</v>
      </c>
      <c r="G92" s="8" cm="1">
        <f t="array" ref="G92">INDEX(A92:F92,1,VLOOKUP($I$3,$J$285:$L$290,$L$284,))</f>
        <v>1</v>
      </c>
      <c r="H92" s="6"/>
      <c r="I92" s="320"/>
      <c r="J92" s="323"/>
      <c r="K92" s="331"/>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4">
      <c r="A93" s="8">
        <v>1</v>
      </c>
      <c r="B93" s="8">
        <v>1</v>
      </c>
      <c r="C93" s="8">
        <v>1</v>
      </c>
      <c r="D93" s="8">
        <v>1</v>
      </c>
      <c r="F93" s="8">
        <v>1</v>
      </c>
      <c r="G93" s="8" cm="1">
        <f t="array" ref="G93">INDEX(A93:F93,1,VLOOKUP($I$3,$J$285:$L$290,$L$284,))</f>
        <v>1</v>
      </c>
      <c r="H93" s="6"/>
      <c r="I93" s="320"/>
      <c r="J93" s="323"/>
      <c r="K93" s="331"/>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4">
      <c r="A94" s="8">
        <v>1</v>
      </c>
      <c r="B94" s="8">
        <v>1</v>
      </c>
      <c r="C94" s="8">
        <v>1</v>
      </c>
      <c r="D94" s="8">
        <v>1</v>
      </c>
      <c r="F94" s="8">
        <v>1</v>
      </c>
      <c r="G94" s="8" cm="1">
        <f t="array" ref="G94">INDEX(A94:F94,1,VLOOKUP($I$3,$J$285:$L$290,$L$284,))</f>
        <v>1</v>
      </c>
      <c r="H94" s="6"/>
      <c r="I94" s="320"/>
      <c r="J94" s="323"/>
      <c r="K94" s="331"/>
      <c r="L94" s="299"/>
      <c r="M94" s="300"/>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4">
      <c r="A95" s="8">
        <v>1</v>
      </c>
      <c r="B95" s="8">
        <v>1</v>
      </c>
      <c r="C95" s="8">
        <v>1</v>
      </c>
      <c r="D95" s="8">
        <v>1</v>
      </c>
      <c r="F95" s="8">
        <v>1</v>
      </c>
      <c r="G95" s="8" cm="1">
        <f t="array" ref="G95">INDEX(A95:F95,1,VLOOKUP($I$3,$J$285:$L$290,$L$284,))</f>
        <v>1</v>
      </c>
      <c r="H95" s="6"/>
      <c r="I95" s="320"/>
      <c r="J95" s="323"/>
      <c r="K95" s="331"/>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4">
      <c r="A96" s="8">
        <v>1</v>
      </c>
      <c r="B96" s="8">
        <v>1</v>
      </c>
      <c r="C96" s="8">
        <v>1</v>
      </c>
      <c r="D96" s="8">
        <v>1</v>
      </c>
      <c r="F96" s="8">
        <v>1</v>
      </c>
      <c r="G96" s="8" cm="1">
        <f t="array" ref="G96">INDEX(A96:F96,1,VLOOKUP($I$3,$J$285:$L$290,$L$284,))</f>
        <v>1</v>
      </c>
      <c r="H96" s="6"/>
      <c r="I96" s="320"/>
      <c r="J96" s="323"/>
      <c r="K96" s="328"/>
      <c r="L96" s="299"/>
      <c r="M96" s="300"/>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4">
      <c r="A97" s="8">
        <v>1</v>
      </c>
      <c r="B97" s="8">
        <v>1</v>
      </c>
      <c r="C97" s="8">
        <v>1</v>
      </c>
      <c r="D97" s="8">
        <v>1</v>
      </c>
      <c r="F97" s="8">
        <v>1</v>
      </c>
      <c r="G97" s="8" cm="1">
        <f t="array" ref="G97">INDEX(A97:F97,1,VLOOKUP($I$3,$J$285:$L$290,$L$284,))</f>
        <v>1</v>
      </c>
      <c r="H97" s="6"/>
      <c r="I97" s="320"/>
      <c r="J97" s="323"/>
      <c r="K97" s="327" t="s">
        <v>116</v>
      </c>
      <c r="L97" s="215">
        <v>85</v>
      </c>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4">
      <c r="A98" s="8">
        <v>1</v>
      </c>
      <c r="B98" s="8">
        <v>1</v>
      </c>
      <c r="C98" s="8">
        <v>1</v>
      </c>
      <c r="D98" s="8">
        <v>1</v>
      </c>
      <c r="F98" s="8">
        <v>1</v>
      </c>
      <c r="G98" s="8" cm="1">
        <f t="array" ref="G98">INDEX(A98:F98,1,VLOOKUP($I$3,$J$285:$L$290,$L$284,))</f>
        <v>1</v>
      </c>
      <c r="H98" s="6"/>
      <c r="I98" s="320"/>
      <c r="J98" s="323"/>
      <c r="K98" s="328"/>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4">
      <c r="A99" s="8">
        <v>1</v>
      </c>
      <c r="B99" s="8">
        <v>1</v>
      </c>
      <c r="C99" s="8">
        <v>1</v>
      </c>
      <c r="D99" s="8">
        <v>1</v>
      </c>
      <c r="F99" s="8">
        <v>1</v>
      </c>
      <c r="G99" s="8" cm="1">
        <f t="array" ref="G99">INDEX(A99:F99,1,VLOOKUP($I$3,$J$285:$L$290,$L$284,))</f>
        <v>1</v>
      </c>
      <c r="H99" s="6"/>
      <c r="I99" s="320"/>
      <c r="J99" s="323"/>
      <c r="K99" s="327" t="s">
        <v>26</v>
      </c>
      <c r="L99" s="144">
        <v>1</v>
      </c>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4">
      <c r="A100" s="8">
        <v>1</v>
      </c>
      <c r="B100" s="8">
        <v>1</v>
      </c>
      <c r="C100" s="8">
        <v>1</v>
      </c>
      <c r="D100" s="8">
        <v>1</v>
      </c>
      <c r="F100" s="8">
        <v>1</v>
      </c>
      <c r="G100" s="8" cm="1">
        <f t="array" ref="G100">INDEX(A100:F100,1,VLOOKUP($I$3,$J$285:$L$290,$L$284,))</f>
        <v>1</v>
      </c>
      <c r="H100" s="6"/>
      <c r="I100" s="320"/>
      <c r="J100" s="323"/>
      <c r="K100" s="331"/>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4">
      <c r="A101" s="8">
        <v>1</v>
      </c>
      <c r="B101" s="8">
        <v>1</v>
      </c>
      <c r="C101" s="8">
        <v>1</v>
      </c>
      <c r="D101" s="8">
        <v>1</v>
      </c>
      <c r="F101" s="8">
        <v>1</v>
      </c>
      <c r="G101" s="8" cm="1">
        <f t="array" ref="G101">INDEX(A101:F101,1,VLOOKUP($I$3,$J$285:$L$290,$L$284,))</f>
        <v>1</v>
      </c>
      <c r="H101" s="6"/>
      <c r="I101" s="320"/>
      <c r="J101" s="323"/>
      <c r="K101" s="328"/>
      <c r="L101" s="301"/>
      <c r="M101" s="301"/>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4">
      <c r="A102" s="8">
        <v>1</v>
      </c>
      <c r="B102" s="8">
        <v>1</v>
      </c>
      <c r="C102" s="8">
        <v>1</v>
      </c>
      <c r="D102" s="8">
        <v>1</v>
      </c>
      <c r="F102" s="8">
        <v>1</v>
      </c>
      <c r="G102" s="8" cm="1">
        <f t="array" ref="G102">INDEX(A102:F102,1,VLOOKUP($I$3,$J$285:$L$290,$L$284,))</f>
        <v>1</v>
      </c>
      <c r="H102" s="6"/>
      <c r="I102" s="320"/>
      <c r="J102" s="323"/>
      <c r="K102" s="327" t="s">
        <v>198</v>
      </c>
      <c r="L102" s="313" t="s">
        <v>236</v>
      </c>
      <c r="M102" s="314"/>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4">
      <c r="A103" s="8">
        <v>1</v>
      </c>
      <c r="B103" s="8">
        <v>1</v>
      </c>
      <c r="C103" s="8">
        <v>1</v>
      </c>
      <c r="D103" s="8">
        <v>1</v>
      </c>
      <c r="F103" s="8">
        <v>1</v>
      </c>
      <c r="G103" s="8" cm="1">
        <f t="array" ref="G103">INDEX(A103:F103,1,VLOOKUP($I$3,$J$285:$L$290,$L$284,))</f>
        <v>1</v>
      </c>
      <c r="H103" s="6"/>
      <c r="I103" s="320"/>
      <c r="J103" s="323"/>
      <c r="K103" s="331"/>
      <c r="L103" s="299"/>
      <c r="M103" s="300"/>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4">
      <c r="A104" s="8">
        <v>1</v>
      </c>
      <c r="B104" s="8">
        <v>1</v>
      </c>
      <c r="C104" s="8">
        <v>1</v>
      </c>
      <c r="D104" s="8">
        <v>1</v>
      </c>
      <c r="F104" s="8">
        <v>1</v>
      </c>
      <c r="G104" s="8" cm="1">
        <f t="array" ref="G104">INDEX(A104:F104,1,VLOOKUP($I$3,$J$285:$L$290,$L$284,))</f>
        <v>1</v>
      </c>
      <c r="H104" s="6"/>
      <c r="I104" s="320"/>
      <c r="J104" s="323"/>
      <c r="K104" s="328"/>
      <c r="L104" s="299"/>
      <c r="M104" s="300"/>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4">
      <c r="A105" s="8">
        <v>1</v>
      </c>
      <c r="B105" s="8">
        <v>1</v>
      </c>
      <c r="C105" s="8">
        <v>1</v>
      </c>
      <c r="D105" s="8">
        <v>1</v>
      </c>
      <c r="F105" s="8">
        <v>1</v>
      </c>
      <c r="G105" s="8" cm="1">
        <f t="array" ref="G105">INDEX(A105:F105,1,VLOOKUP($I$3,$J$285:$L$290,$L$284,))</f>
        <v>1</v>
      </c>
      <c r="H105" s="6"/>
      <c r="I105" s="320"/>
      <c r="J105" s="323"/>
      <c r="K105" s="327" t="s">
        <v>69</v>
      </c>
      <c r="L105" s="145">
        <v>1</v>
      </c>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4">
      <c r="A106" s="8">
        <v>1</v>
      </c>
      <c r="B106" s="8">
        <v>1</v>
      </c>
      <c r="C106" s="8">
        <v>1</v>
      </c>
      <c r="D106" s="8">
        <v>1</v>
      </c>
      <c r="F106" s="8">
        <v>1</v>
      </c>
      <c r="G106" s="8" cm="1">
        <f t="array" ref="G106">INDEX(A106:F106,1,VLOOKUP($I$3,$J$285:$L$290,$L$284,))</f>
        <v>1</v>
      </c>
      <c r="H106" s="6"/>
      <c r="I106" s="320"/>
      <c r="J106" s="323"/>
      <c r="K106" s="328"/>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4">
      <c r="A107" s="8">
        <v>1</v>
      </c>
      <c r="B107" s="8">
        <v>1</v>
      </c>
      <c r="C107" s="8">
        <v>1</v>
      </c>
      <c r="D107" s="8">
        <v>1</v>
      </c>
      <c r="F107" s="8">
        <v>1</v>
      </c>
      <c r="G107" s="8" cm="1">
        <f t="array" ref="G107">INDEX(A107:F107,1,VLOOKUP($I$3,$J$285:$L$290,$L$284,))</f>
        <v>1</v>
      </c>
      <c r="H107" s="6"/>
      <c r="I107" s="320"/>
      <c r="J107" s="324"/>
      <c r="K107" s="16" t="s">
        <v>71</v>
      </c>
      <c r="L107" s="145">
        <v>1</v>
      </c>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4">
      <c r="A108" s="8">
        <v>1</v>
      </c>
      <c r="B108" s="8">
        <v>1</v>
      </c>
      <c r="C108" s="8">
        <v>1</v>
      </c>
      <c r="D108" s="8">
        <v>1</v>
      </c>
      <c r="F108" s="8">
        <v>1</v>
      </c>
      <c r="G108" s="8" cm="1">
        <f t="array" ref="G108">INDEX(A108:F108,1,VLOOKUP($I$3,$J$285:$L$290,$L$284,))</f>
        <v>1</v>
      </c>
      <c r="H108" s="6"/>
      <c r="I108" s="320"/>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4">
      <c r="A109" s="8">
        <v>1</v>
      </c>
      <c r="B109" s="8">
        <v>1</v>
      </c>
      <c r="C109" s="8">
        <v>1</v>
      </c>
      <c r="D109" s="8">
        <v>1</v>
      </c>
      <c r="F109" s="8">
        <v>1</v>
      </c>
      <c r="G109" s="8" cm="1">
        <f t="array" ref="G109">INDEX(A109:F109,1,VLOOKUP($I$3,$J$285:$L$290,$L$284,))</f>
        <v>1</v>
      </c>
      <c r="H109" s="6"/>
      <c r="I109" s="320"/>
      <c r="J109" s="322" t="s">
        <v>194</v>
      </c>
      <c r="K109" s="11" t="s">
        <v>1</v>
      </c>
      <c r="L109" s="299"/>
      <c r="M109" s="300"/>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4">
      <c r="A110" s="8">
        <v>1</v>
      </c>
      <c r="B110" s="8">
        <v>1</v>
      </c>
      <c r="C110" s="8">
        <v>1</v>
      </c>
      <c r="D110" s="8">
        <v>1</v>
      </c>
      <c r="F110" s="8">
        <v>1</v>
      </c>
      <c r="G110" s="8" cm="1">
        <f t="array" ref="G110">INDEX(A110:F110,1,VLOOKUP($I$3,$J$285:$L$290,$L$284,))</f>
        <v>1</v>
      </c>
      <c r="H110" s="6"/>
      <c r="I110" s="320"/>
      <c r="J110" s="323"/>
      <c r="K110" s="11" t="s">
        <v>2</v>
      </c>
      <c r="L110" s="299"/>
      <c r="M110" s="300"/>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4">
      <c r="A111" s="8">
        <v>1</v>
      </c>
      <c r="B111" s="8">
        <v>1</v>
      </c>
      <c r="C111" s="8">
        <v>1</v>
      </c>
      <c r="D111" s="8">
        <v>1</v>
      </c>
      <c r="F111" s="8">
        <v>1</v>
      </c>
      <c r="G111" s="8" cm="1">
        <f t="array" ref="G111">INDEX(A111:F111,1,VLOOKUP($I$3,$J$285:$L$290,$L$284,))</f>
        <v>1</v>
      </c>
      <c r="H111" s="6"/>
      <c r="I111" s="320"/>
      <c r="J111" s="323"/>
      <c r="K111" s="11" t="s">
        <v>215</v>
      </c>
      <c r="L111" s="297"/>
      <c r="M111" s="298"/>
      <c r="N111" s="113"/>
      <c r="O111" s="241"/>
      <c r="P111" s="32">
        <f>DATE($M$3-$AK111+1,4,1)</f>
        <v>39904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4">
      <c r="A112" s="8">
        <v>1</v>
      </c>
      <c r="B112" s="8">
        <v>1</v>
      </c>
      <c r="C112" s="8">
        <v>1</v>
      </c>
      <c r="D112" s="8">
        <v>1</v>
      </c>
      <c r="F112" s="8">
        <v>1</v>
      </c>
      <c r="G112" s="8" cm="1">
        <f t="array" ref="G112">INDEX(A112:F112,1,VLOOKUP($I$3,$J$285:$L$290,$L$284,))</f>
        <v>1</v>
      </c>
      <c r="H112" s="6"/>
      <c r="I112" s="320"/>
      <c r="J112" s="323"/>
      <c r="K112" s="327"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4">
      <c r="A113" s="8">
        <v>1</v>
      </c>
      <c r="B113" s="8">
        <v>1</v>
      </c>
      <c r="C113" s="8">
        <v>1</v>
      </c>
      <c r="D113" s="8">
        <v>1</v>
      </c>
      <c r="F113" s="8">
        <v>1</v>
      </c>
      <c r="G113" s="8" cm="1">
        <f t="array" ref="G113">INDEX(A113:F113,1,VLOOKUP($I$3,$J$285:$L$290,$L$284,))</f>
        <v>1</v>
      </c>
      <c r="H113" s="6"/>
      <c r="I113" s="320"/>
      <c r="J113" s="323"/>
      <c r="K113" s="331"/>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4">
      <c r="A114" s="8">
        <v>1</v>
      </c>
      <c r="B114" s="8">
        <v>1</v>
      </c>
      <c r="C114" s="8">
        <v>1</v>
      </c>
      <c r="D114" s="8">
        <v>1</v>
      </c>
      <c r="F114" s="8">
        <v>1</v>
      </c>
      <c r="G114" s="8" cm="1">
        <f t="array" ref="G114">INDEX(A114:F114,1,VLOOKUP($I$3,$J$285:$L$290,$L$284,))</f>
        <v>1</v>
      </c>
      <c r="H114" s="6"/>
      <c r="I114" s="320"/>
      <c r="J114" s="323"/>
      <c r="K114" s="331"/>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4">
      <c r="A115" s="8">
        <v>1</v>
      </c>
      <c r="B115" s="8">
        <v>1</v>
      </c>
      <c r="C115" s="8">
        <v>1</v>
      </c>
      <c r="D115" s="8">
        <v>1</v>
      </c>
      <c r="F115" s="8">
        <v>1</v>
      </c>
      <c r="G115" s="8" cm="1">
        <f t="array" ref="G115">INDEX(A115:F115,1,VLOOKUP($I$3,$J$285:$L$290,$L$284,))</f>
        <v>1</v>
      </c>
      <c r="H115" s="6"/>
      <c r="I115" s="320"/>
      <c r="J115" s="323"/>
      <c r="K115" s="331"/>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4">
      <c r="A116" s="8">
        <v>1</v>
      </c>
      <c r="B116" s="8">
        <v>1</v>
      </c>
      <c r="C116" s="8">
        <v>1</v>
      </c>
      <c r="D116" s="8">
        <v>1</v>
      </c>
      <c r="F116" s="8">
        <v>1</v>
      </c>
      <c r="G116" s="8" cm="1">
        <f t="array" ref="G116">INDEX(A116:F116,1,VLOOKUP($I$3,$J$285:$L$290,$L$284,))</f>
        <v>1</v>
      </c>
      <c r="H116" s="6"/>
      <c r="I116" s="320"/>
      <c r="J116" s="323"/>
      <c r="K116" s="331"/>
      <c r="L116" s="299"/>
      <c r="M116" s="300"/>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4">
      <c r="A117" s="8">
        <v>1</v>
      </c>
      <c r="B117" s="8">
        <v>1</v>
      </c>
      <c r="C117" s="8">
        <v>1</v>
      </c>
      <c r="D117" s="8">
        <v>1</v>
      </c>
      <c r="F117" s="8">
        <v>1</v>
      </c>
      <c r="G117" s="8" cm="1">
        <f t="array" ref="G117">INDEX(A117:F117,1,VLOOKUP($I$3,$J$285:$L$290,$L$284,))</f>
        <v>1</v>
      </c>
      <c r="H117" s="6"/>
      <c r="I117" s="320"/>
      <c r="J117" s="323"/>
      <c r="K117" s="331"/>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4">
      <c r="A118" s="8">
        <v>1</v>
      </c>
      <c r="B118" s="8">
        <v>1</v>
      </c>
      <c r="C118" s="8">
        <v>1</v>
      </c>
      <c r="D118" s="8">
        <v>1</v>
      </c>
      <c r="F118" s="8">
        <v>1</v>
      </c>
      <c r="G118" s="8" cm="1">
        <f t="array" ref="G118">INDEX(A118:F118,1,VLOOKUP($I$3,$J$285:$L$290,$L$284,))</f>
        <v>1</v>
      </c>
      <c r="H118" s="6"/>
      <c r="I118" s="320"/>
      <c r="J118" s="323"/>
      <c r="K118" s="328"/>
      <c r="L118" s="299"/>
      <c r="M118" s="30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4">
      <c r="A119" s="8">
        <v>1</v>
      </c>
      <c r="B119" s="8">
        <v>1</v>
      </c>
      <c r="C119" s="8">
        <v>1</v>
      </c>
      <c r="D119" s="8">
        <v>1</v>
      </c>
      <c r="F119" s="8">
        <v>1</v>
      </c>
      <c r="G119" s="8" cm="1">
        <f t="array" ref="G119">INDEX(A119:F119,1,VLOOKUP($I$3,$J$285:$L$290,$L$284,))</f>
        <v>1</v>
      </c>
      <c r="H119" s="6"/>
      <c r="I119" s="320"/>
      <c r="J119" s="323"/>
      <c r="K119" s="327"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4">
      <c r="A120" s="8">
        <v>1</v>
      </c>
      <c r="B120" s="8">
        <v>1</v>
      </c>
      <c r="C120" s="8">
        <v>1</v>
      </c>
      <c r="D120" s="8">
        <v>1</v>
      </c>
      <c r="F120" s="8">
        <v>1</v>
      </c>
      <c r="G120" s="8" cm="1">
        <f t="array" ref="G120">INDEX(A120:F120,1,VLOOKUP($I$3,$J$285:$L$290,$L$284,))</f>
        <v>1</v>
      </c>
      <c r="H120" s="6"/>
      <c r="I120" s="320"/>
      <c r="J120" s="323"/>
      <c r="K120" s="328"/>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4">
      <c r="A121" s="8">
        <v>1</v>
      </c>
      <c r="B121" s="8">
        <v>1</v>
      </c>
      <c r="C121" s="8">
        <v>1</v>
      </c>
      <c r="D121" s="8">
        <v>1</v>
      </c>
      <c r="E121" s="8"/>
      <c r="F121" s="8">
        <v>1</v>
      </c>
      <c r="G121" s="8" cm="1">
        <f t="array" ref="G121">INDEX(A121:F121,1,VLOOKUP($I$3,$J$285:$L$290,$L$284,))</f>
        <v>1</v>
      </c>
      <c r="H121" s="6"/>
      <c r="I121" s="320"/>
      <c r="J121" s="323"/>
      <c r="K121" s="327"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4">
      <c r="A122" s="8">
        <v>1</v>
      </c>
      <c r="B122" s="8">
        <v>1</v>
      </c>
      <c r="C122" s="8">
        <v>1</v>
      </c>
      <c r="D122" s="8">
        <v>1</v>
      </c>
      <c r="E122" s="8"/>
      <c r="F122" s="8">
        <v>1</v>
      </c>
      <c r="G122" s="8" cm="1">
        <f t="array" ref="G122">INDEX(A122:F122,1,VLOOKUP($I$3,$J$285:$L$290,$L$284,))</f>
        <v>1</v>
      </c>
      <c r="H122" s="6"/>
      <c r="I122" s="320"/>
      <c r="J122" s="323"/>
      <c r="K122" s="331"/>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4">
      <c r="A123" s="8">
        <v>1</v>
      </c>
      <c r="B123" s="8">
        <v>1</v>
      </c>
      <c r="C123" s="8">
        <v>1</v>
      </c>
      <c r="D123" s="8">
        <v>1</v>
      </c>
      <c r="E123" s="8"/>
      <c r="F123" s="8">
        <v>1</v>
      </c>
      <c r="G123" s="8" cm="1">
        <f t="array" ref="G123">INDEX(A123:F123,1,VLOOKUP($I$3,$J$285:$L$290,$L$284,))</f>
        <v>1</v>
      </c>
      <c r="H123" s="6"/>
      <c r="I123" s="320"/>
      <c r="J123" s="323"/>
      <c r="K123" s="328"/>
      <c r="L123" s="301"/>
      <c r="M123" s="301"/>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4">
      <c r="A124" s="8">
        <v>1</v>
      </c>
      <c r="B124" s="8">
        <v>1</v>
      </c>
      <c r="C124" s="8">
        <v>1</v>
      </c>
      <c r="D124" s="8">
        <v>1</v>
      </c>
      <c r="E124" s="8"/>
      <c r="F124" s="8">
        <v>1</v>
      </c>
      <c r="G124" s="8" cm="1">
        <f t="array" ref="G124">INDEX(A124:F124,1,VLOOKUP($I$3,$J$285:$L$290,$L$284,))</f>
        <v>1</v>
      </c>
      <c r="H124" s="6"/>
      <c r="I124" s="320"/>
      <c r="J124" s="323"/>
      <c r="K124" s="327" t="s">
        <v>198</v>
      </c>
      <c r="L124" s="313"/>
      <c r="M124" s="314"/>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4">
      <c r="A125" s="8">
        <v>1</v>
      </c>
      <c r="B125" s="8">
        <v>1</v>
      </c>
      <c r="C125" s="8">
        <v>1</v>
      </c>
      <c r="D125" s="8">
        <v>1</v>
      </c>
      <c r="E125" s="8"/>
      <c r="F125" s="8">
        <v>1</v>
      </c>
      <c r="G125" s="8" cm="1">
        <f t="array" ref="G125">INDEX(A125:F125,1,VLOOKUP($I$3,$J$285:$L$290,$L$284,))</f>
        <v>1</v>
      </c>
      <c r="H125" s="6"/>
      <c r="I125" s="320"/>
      <c r="J125" s="323"/>
      <c r="K125" s="331"/>
      <c r="L125" s="299"/>
      <c r="M125" s="30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4">
      <c r="A126" s="8">
        <v>1</v>
      </c>
      <c r="B126" s="8">
        <v>1</v>
      </c>
      <c r="C126" s="8">
        <v>1</v>
      </c>
      <c r="D126" s="8">
        <v>1</v>
      </c>
      <c r="E126" s="8"/>
      <c r="F126" s="8">
        <v>1</v>
      </c>
      <c r="G126" s="8" cm="1">
        <f t="array" ref="G126">INDEX(A126:F126,1,VLOOKUP($I$3,$J$285:$L$290,$L$284,))</f>
        <v>1</v>
      </c>
      <c r="H126" s="6"/>
      <c r="I126" s="320"/>
      <c r="J126" s="323"/>
      <c r="K126" s="328"/>
      <c r="L126" s="299"/>
      <c r="M126" s="30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4">
      <c r="A127" s="8">
        <v>1</v>
      </c>
      <c r="B127" s="8">
        <v>1</v>
      </c>
      <c r="C127" s="8">
        <v>1</v>
      </c>
      <c r="D127" s="8">
        <v>1</v>
      </c>
      <c r="E127" s="8"/>
      <c r="F127" s="8">
        <v>1</v>
      </c>
      <c r="G127" s="8" cm="1">
        <f t="array" ref="G127">INDEX(A127:F127,1,VLOOKUP($I$3,$J$285:$L$290,$L$284,))</f>
        <v>1</v>
      </c>
      <c r="H127" s="6"/>
      <c r="I127" s="320"/>
      <c r="J127" s="323"/>
      <c r="K127" s="327"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4">
      <c r="A128" s="8">
        <v>1</v>
      </c>
      <c r="B128" s="8">
        <v>1</v>
      </c>
      <c r="C128" s="8">
        <v>1</v>
      </c>
      <c r="D128" s="8">
        <v>1</v>
      </c>
      <c r="E128" s="8"/>
      <c r="F128" s="8">
        <v>1</v>
      </c>
      <c r="G128" s="8" cm="1">
        <f t="array" ref="G128">INDEX(A128:F128,1,VLOOKUP($I$3,$J$285:$L$290,$L$284,))</f>
        <v>1</v>
      </c>
      <c r="H128" s="6"/>
      <c r="I128" s="320"/>
      <c r="J128" s="323"/>
      <c r="K128" s="328"/>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4">
      <c r="A129" s="8">
        <v>1</v>
      </c>
      <c r="B129" s="8">
        <v>1</v>
      </c>
      <c r="C129" s="8">
        <v>1</v>
      </c>
      <c r="D129" s="8">
        <v>1</v>
      </c>
      <c r="F129" s="8">
        <v>1</v>
      </c>
      <c r="G129" s="8" cm="1">
        <f t="array" ref="G129">INDEX(A129:F129,1,VLOOKUP($I$3,$J$285:$L$290,$L$284,))</f>
        <v>1</v>
      </c>
      <c r="H129" s="6"/>
      <c r="I129" s="320"/>
      <c r="J129" s="324"/>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4">
      <c r="A130" s="8">
        <v>1</v>
      </c>
      <c r="B130" s="8">
        <v>1</v>
      </c>
      <c r="C130" s="8">
        <v>1</v>
      </c>
      <c r="D130" s="8">
        <v>1</v>
      </c>
      <c r="E130" s="8"/>
      <c r="F130" s="8">
        <v>1</v>
      </c>
      <c r="G130" s="8" cm="1">
        <f t="array" ref="G130">INDEX(A130:F130,1,VLOOKUP($I$3,$J$285:$L$290,$L$284,))</f>
        <v>1</v>
      </c>
      <c r="H130" s="6"/>
      <c r="I130" s="320"/>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4">
      <c r="A131" s="8">
        <v>1</v>
      </c>
      <c r="B131" s="8">
        <v>1</v>
      </c>
      <c r="C131" s="8">
        <v>1</v>
      </c>
      <c r="D131" s="8">
        <v>1</v>
      </c>
      <c r="F131" s="8">
        <v>1</v>
      </c>
      <c r="G131" s="8" cm="1">
        <f t="array" ref="G131">INDEX(A131:F131,1,VLOOKUP($I$3,$J$285:$L$290,$L$284,))</f>
        <v>1</v>
      </c>
      <c r="H131" s="6"/>
      <c r="I131" s="320"/>
      <c r="J131" s="322" t="s">
        <v>195</v>
      </c>
      <c r="K131" s="11" t="s">
        <v>1</v>
      </c>
      <c r="L131" s="299"/>
      <c r="M131" s="300"/>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4">
      <c r="A132" s="8">
        <v>1</v>
      </c>
      <c r="B132" s="8">
        <v>1</v>
      </c>
      <c r="C132" s="8">
        <v>1</v>
      </c>
      <c r="D132" s="8">
        <v>1</v>
      </c>
      <c r="F132" s="8">
        <v>1</v>
      </c>
      <c r="G132" s="8" cm="1">
        <f t="array" ref="G132">INDEX(A132:F132,1,VLOOKUP($I$3,$J$285:$L$290,$L$284,))</f>
        <v>1</v>
      </c>
      <c r="H132" s="6"/>
      <c r="I132" s="320"/>
      <c r="J132" s="323"/>
      <c r="K132" s="11" t="s">
        <v>2</v>
      </c>
      <c r="L132" s="299"/>
      <c r="M132" s="300"/>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4">
      <c r="A133" s="8">
        <v>1</v>
      </c>
      <c r="B133" s="8">
        <v>1</v>
      </c>
      <c r="C133" s="8">
        <v>1</v>
      </c>
      <c r="D133" s="8">
        <v>1</v>
      </c>
      <c r="F133" s="8">
        <v>1</v>
      </c>
      <c r="G133" s="8" cm="1">
        <f t="array" ref="G133">INDEX(A133:F133,1,VLOOKUP($I$3,$J$285:$L$290,$L$284,))</f>
        <v>1</v>
      </c>
      <c r="H133" s="6"/>
      <c r="I133" s="320"/>
      <c r="J133" s="323"/>
      <c r="K133" s="11" t="s">
        <v>215</v>
      </c>
      <c r="L133" s="297"/>
      <c r="M133" s="298"/>
      <c r="N133" s="113"/>
      <c r="O133" s="241"/>
      <c r="P133" s="32">
        <f>DATE($M$3-$AK133+1,4,1)</f>
        <v>39904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4">
      <c r="A134" s="8">
        <v>1</v>
      </c>
      <c r="B134" s="8">
        <v>1</v>
      </c>
      <c r="C134" s="8">
        <v>1</v>
      </c>
      <c r="D134" s="8">
        <v>1</v>
      </c>
      <c r="F134" s="8">
        <v>1</v>
      </c>
      <c r="G134" s="8" cm="1">
        <f t="array" ref="G134">INDEX(A134:F134,1,VLOOKUP($I$3,$J$285:$L$290,$L$284,))</f>
        <v>1</v>
      </c>
      <c r="H134" s="6"/>
      <c r="I134" s="320"/>
      <c r="J134" s="323"/>
      <c r="K134" s="327"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4">
      <c r="A135" s="8">
        <v>1</v>
      </c>
      <c r="B135" s="8">
        <v>1</v>
      </c>
      <c r="C135" s="8">
        <v>1</v>
      </c>
      <c r="D135" s="8">
        <v>1</v>
      </c>
      <c r="F135" s="8">
        <v>1</v>
      </c>
      <c r="G135" s="8" cm="1">
        <f t="array" ref="G135">INDEX(A135:F135,1,VLOOKUP($I$3,$J$285:$L$290,$L$284,))</f>
        <v>1</v>
      </c>
      <c r="H135" s="6"/>
      <c r="I135" s="320"/>
      <c r="J135" s="323"/>
      <c r="K135" s="331"/>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4">
      <c r="A136" s="8">
        <v>1</v>
      </c>
      <c r="B136" s="8">
        <v>1</v>
      </c>
      <c r="C136" s="8">
        <v>1</v>
      </c>
      <c r="D136" s="8">
        <v>1</v>
      </c>
      <c r="F136" s="8">
        <v>1</v>
      </c>
      <c r="G136" s="8" cm="1">
        <f t="array" ref="G136">INDEX(A136:F136,1,VLOOKUP($I$3,$J$285:$L$290,$L$284,))</f>
        <v>1</v>
      </c>
      <c r="H136" s="6"/>
      <c r="I136" s="320"/>
      <c r="J136" s="323"/>
      <c r="K136" s="331"/>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4">
      <c r="A137" s="8">
        <v>1</v>
      </c>
      <c r="B137" s="8">
        <v>1</v>
      </c>
      <c r="C137" s="8">
        <v>1</v>
      </c>
      <c r="D137" s="8">
        <v>1</v>
      </c>
      <c r="F137" s="8">
        <v>1</v>
      </c>
      <c r="G137" s="8" cm="1">
        <f t="array" ref="G137">INDEX(A137:F137,1,VLOOKUP($I$3,$J$285:$L$290,$L$284,))</f>
        <v>1</v>
      </c>
      <c r="H137" s="6"/>
      <c r="I137" s="320"/>
      <c r="J137" s="323"/>
      <c r="K137" s="331"/>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4">
      <c r="A138" s="8">
        <v>1</v>
      </c>
      <c r="B138" s="8">
        <v>1</v>
      </c>
      <c r="C138" s="8">
        <v>1</v>
      </c>
      <c r="D138" s="8">
        <v>1</v>
      </c>
      <c r="F138" s="8">
        <v>1</v>
      </c>
      <c r="G138" s="8" cm="1">
        <f t="array" ref="G138">INDEX(A138:F138,1,VLOOKUP($I$3,$J$285:$L$290,$L$284,))</f>
        <v>1</v>
      </c>
      <c r="H138" s="6"/>
      <c r="I138" s="320"/>
      <c r="J138" s="323"/>
      <c r="K138" s="331"/>
      <c r="L138" s="299"/>
      <c r="M138" s="300"/>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4">
      <c r="A139" s="8">
        <v>1</v>
      </c>
      <c r="B139" s="8">
        <v>1</v>
      </c>
      <c r="C139" s="8">
        <v>1</v>
      </c>
      <c r="D139" s="8">
        <v>1</v>
      </c>
      <c r="F139" s="8">
        <v>1</v>
      </c>
      <c r="G139" s="8" cm="1">
        <f t="array" ref="G139">INDEX(A139:F139,1,VLOOKUP($I$3,$J$285:$L$290,$L$284,))</f>
        <v>1</v>
      </c>
      <c r="H139" s="6"/>
      <c r="I139" s="320"/>
      <c r="J139" s="323"/>
      <c r="K139" s="331"/>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4">
      <c r="A140" s="8">
        <v>1</v>
      </c>
      <c r="B140" s="8">
        <v>1</v>
      </c>
      <c r="C140" s="8">
        <v>1</v>
      </c>
      <c r="D140" s="8">
        <v>1</v>
      </c>
      <c r="F140" s="8">
        <v>1</v>
      </c>
      <c r="G140" s="8" cm="1">
        <f t="array" ref="G140">INDEX(A140:F140,1,VLOOKUP($I$3,$J$285:$L$290,$L$284,))</f>
        <v>1</v>
      </c>
      <c r="H140" s="6"/>
      <c r="I140" s="320"/>
      <c r="J140" s="323"/>
      <c r="K140" s="328"/>
      <c r="L140" s="299"/>
      <c r="M140" s="30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4">
      <c r="A141" s="8">
        <v>1</v>
      </c>
      <c r="B141" s="8">
        <v>1</v>
      </c>
      <c r="C141" s="8">
        <v>1</v>
      </c>
      <c r="D141" s="8">
        <v>1</v>
      </c>
      <c r="F141" s="8">
        <v>1</v>
      </c>
      <c r="G141" s="8" cm="1">
        <f t="array" ref="G141">INDEX(A141:F141,1,VLOOKUP($I$3,$J$285:$L$290,$L$284,))</f>
        <v>1</v>
      </c>
      <c r="H141" s="6"/>
      <c r="I141" s="320"/>
      <c r="J141" s="323"/>
      <c r="K141" s="327"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4">
      <c r="A142" s="8">
        <v>1</v>
      </c>
      <c r="B142" s="8">
        <v>1</v>
      </c>
      <c r="C142" s="8">
        <v>1</v>
      </c>
      <c r="D142" s="8">
        <v>1</v>
      </c>
      <c r="F142" s="8">
        <v>1</v>
      </c>
      <c r="G142" s="8" cm="1">
        <f t="array" ref="G142">INDEX(A142:F142,1,VLOOKUP($I$3,$J$285:$L$290,$L$284,))</f>
        <v>1</v>
      </c>
      <c r="H142" s="6"/>
      <c r="I142" s="320"/>
      <c r="J142" s="323"/>
      <c r="K142" s="328"/>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4">
      <c r="A143" s="8">
        <v>1</v>
      </c>
      <c r="B143" s="8">
        <v>1</v>
      </c>
      <c r="C143" s="8">
        <v>1</v>
      </c>
      <c r="D143" s="8">
        <v>1</v>
      </c>
      <c r="E143" s="8"/>
      <c r="F143" s="8">
        <v>1</v>
      </c>
      <c r="G143" s="8" cm="1">
        <f t="array" ref="G143">INDEX(A143:F143,1,VLOOKUP($I$3,$J$285:$L$290,$L$284,))</f>
        <v>1</v>
      </c>
      <c r="H143" s="6"/>
      <c r="I143" s="320"/>
      <c r="J143" s="323"/>
      <c r="K143" s="327"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4">
      <c r="A144" s="8">
        <v>1</v>
      </c>
      <c r="B144" s="8">
        <v>1</v>
      </c>
      <c r="C144" s="8">
        <v>1</v>
      </c>
      <c r="D144" s="8">
        <v>1</v>
      </c>
      <c r="E144" s="8"/>
      <c r="F144" s="8">
        <v>1</v>
      </c>
      <c r="G144" s="8" cm="1">
        <f t="array" ref="G144">INDEX(A144:F144,1,VLOOKUP($I$3,$J$285:$L$290,$L$284,))</f>
        <v>1</v>
      </c>
      <c r="H144" s="6"/>
      <c r="I144" s="320"/>
      <c r="J144" s="323"/>
      <c r="K144" s="331"/>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4">
      <c r="A145" s="8">
        <v>1</v>
      </c>
      <c r="B145" s="8">
        <v>1</v>
      </c>
      <c r="C145" s="8">
        <v>1</v>
      </c>
      <c r="D145" s="8">
        <v>1</v>
      </c>
      <c r="E145" s="8"/>
      <c r="F145" s="8">
        <v>1</v>
      </c>
      <c r="G145" s="8" cm="1">
        <f t="array" ref="G145">INDEX(A145:F145,1,VLOOKUP($I$3,$J$285:$L$290,$L$284,))</f>
        <v>1</v>
      </c>
      <c r="H145" s="6"/>
      <c r="I145" s="320"/>
      <c r="J145" s="323"/>
      <c r="K145" s="328"/>
      <c r="L145" s="301"/>
      <c r="M145" s="301"/>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4">
      <c r="A146" s="8">
        <v>1</v>
      </c>
      <c r="B146" s="8">
        <v>1</v>
      </c>
      <c r="C146" s="8">
        <v>1</v>
      </c>
      <c r="D146" s="8">
        <v>1</v>
      </c>
      <c r="E146" s="8"/>
      <c r="F146" s="8">
        <v>1</v>
      </c>
      <c r="G146" s="8" cm="1">
        <f t="array" ref="G146">INDEX(A146:F146,1,VLOOKUP($I$3,$J$285:$L$290,$L$284,))</f>
        <v>1</v>
      </c>
      <c r="H146" s="6"/>
      <c r="I146" s="320"/>
      <c r="J146" s="323"/>
      <c r="K146" s="327" t="s">
        <v>198</v>
      </c>
      <c r="L146" s="313"/>
      <c r="M146" s="314"/>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4">
      <c r="A147" s="8">
        <v>1</v>
      </c>
      <c r="B147" s="8">
        <v>1</v>
      </c>
      <c r="C147" s="8">
        <v>1</v>
      </c>
      <c r="D147" s="8">
        <v>1</v>
      </c>
      <c r="E147" s="8"/>
      <c r="F147" s="8">
        <v>1</v>
      </c>
      <c r="G147" s="8" cm="1">
        <f t="array" ref="G147">INDEX(A147:F147,1,VLOOKUP($I$3,$J$285:$L$290,$L$284,))</f>
        <v>1</v>
      </c>
      <c r="H147" s="6"/>
      <c r="I147" s="320"/>
      <c r="J147" s="323"/>
      <c r="K147" s="331"/>
      <c r="L147" s="299"/>
      <c r="M147" s="30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4">
      <c r="A148" s="8">
        <v>1</v>
      </c>
      <c r="B148" s="8">
        <v>1</v>
      </c>
      <c r="C148" s="8">
        <v>1</v>
      </c>
      <c r="D148" s="8">
        <v>1</v>
      </c>
      <c r="E148" s="8"/>
      <c r="F148" s="8">
        <v>1</v>
      </c>
      <c r="G148" s="8" cm="1">
        <f t="array" ref="G148">INDEX(A148:F148,1,VLOOKUP($I$3,$J$285:$L$290,$L$284,))</f>
        <v>1</v>
      </c>
      <c r="H148" s="6"/>
      <c r="I148" s="320"/>
      <c r="J148" s="323"/>
      <c r="K148" s="328"/>
      <c r="L148" s="299"/>
      <c r="M148" s="30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4">
      <c r="A149" s="8">
        <v>1</v>
      </c>
      <c r="B149" s="8">
        <v>1</v>
      </c>
      <c r="C149" s="8">
        <v>1</v>
      </c>
      <c r="D149" s="8">
        <v>1</v>
      </c>
      <c r="E149" s="8"/>
      <c r="F149" s="8">
        <v>1</v>
      </c>
      <c r="G149" s="8" cm="1">
        <f t="array" ref="G149">INDEX(A149:F149,1,VLOOKUP($I$3,$J$285:$L$290,$L$284,))</f>
        <v>1</v>
      </c>
      <c r="H149" s="6"/>
      <c r="I149" s="320"/>
      <c r="J149" s="323"/>
      <c r="K149" s="327"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4">
      <c r="A150" s="8">
        <v>1</v>
      </c>
      <c r="B150" s="8">
        <v>1</v>
      </c>
      <c r="C150" s="8">
        <v>1</v>
      </c>
      <c r="D150" s="8">
        <v>1</v>
      </c>
      <c r="E150" s="8"/>
      <c r="F150" s="8">
        <v>1</v>
      </c>
      <c r="G150" s="8" cm="1">
        <f t="array" ref="G150">INDEX(A150:F150,1,VLOOKUP($I$3,$J$285:$L$290,$L$284,))</f>
        <v>1</v>
      </c>
      <c r="H150" s="6"/>
      <c r="I150" s="320"/>
      <c r="J150" s="323"/>
      <c r="K150" s="328"/>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4">
      <c r="A151" s="8">
        <v>1</v>
      </c>
      <c r="B151" s="8">
        <v>1</v>
      </c>
      <c r="C151" s="8">
        <v>1</v>
      </c>
      <c r="D151" s="8">
        <v>1</v>
      </c>
      <c r="F151" s="8">
        <v>1</v>
      </c>
      <c r="G151" s="8" cm="1">
        <f t="array" ref="G151">INDEX(A151:F151,1,VLOOKUP($I$3,$J$285:$L$290,$L$284,))</f>
        <v>1</v>
      </c>
      <c r="H151" s="6"/>
      <c r="I151" s="321"/>
      <c r="J151" s="324"/>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4">
      <c r="A153" s="8">
        <v>1</v>
      </c>
      <c r="B153" s="8">
        <v>1</v>
      </c>
      <c r="G153" s="8" cm="1">
        <f t="array" ref="G153">INDEX(A153:F153,1,VLOOKUP($I$3,$J$285:$L$290,$L$284,))</f>
        <v>0</v>
      </c>
      <c r="H153" s="6"/>
      <c r="I153" s="319" t="s">
        <v>83</v>
      </c>
      <c r="J153" s="322" t="s">
        <v>193</v>
      </c>
      <c r="K153" s="62" t="s">
        <v>1</v>
      </c>
      <c r="L153" s="304"/>
      <c r="M153" s="305"/>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4">
      <c r="A154" s="8">
        <v>1</v>
      </c>
      <c r="B154" s="8">
        <v>1</v>
      </c>
      <c r="G154" s="8" cm="1">
        <f t="array" ref="G154">INDEX(A154:F154,1,VLOOKUP($I$3,$J$285:$L$290,$L$284,))</f>
        <v>0</v>
      </c>
      <c r="H154" s="6"/>
      <c r="I154" s="320"/>
      <c r="J154" s="323"/>
      <c r="K154" s="11" t="s">
        <v>2</v>
      </c>
      <c r="L154" s="299"/>
      <c r="M154" s="300"/>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4">
      <c r="A155" s="8">
        <v>1</v>
      </c>
      <c r="B155" s="8">
        <v>1</v>
      </c>
      <c r="G155" s="8" cm="1">
        <f t="array" ref="G155">INDEX(A155:F155,1,VLOOKUP($I$3,$J$285:$L$290,$L$284,))</f>
        <v>0</v>
      </c>
      <c r="H155" s="6"/>
      <c r="I155" s="320"/>
      <c r="J155" s="323"/>
      <c r="K155" s="11" t="s">
        <v>215</v>
      </c>
      <c r="L155" s="302"/>
      <c r="M155" s="303"/>
      <c r="N155" s="113"/>
      <c r="O155" s="241"/>
      <c r="P155" s="32">
        <f>DATE($M$3-$AK155+1,4,1)</f>
        <v>39904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4">
      <c r="A156" s="8">
        <v>1</v>
      </c>
      <c r="B156" s="8">
        <v>1</v>
      </c>
      <c r="G156" s="8" cm="1">
        <f t="array" ref="G156">INDEX(A156:F156,1,VLOOKUP($I$3,$J$285:$L$290,$L$284,))</f>
        <v>0</v>
      </c>
      <c r="H156" s="6"/>
      <c r="I156" s="320"/>
      <c r="J156" s="323"/>
      <c r="K156" s="327"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4">
      <c r="A157" s="8">
        <v>1</v>
      </c>
      <c r="B157" s="8">
        <v>1</v>
      </c>
      <c r="G157" s="8" cm="1">
        <f t="array" ref="G157">INDEX(A157:F157,1,VLOOKUP($I$3,$J$285:$L$290,$L$284,))</f>
        <v>0</v>
      </c>
      <c r="H157" s="6"/>
      <c r="I157" s="320"/>
      <c r="J157" s="323"/>
      <c r="K157" s="331"/>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4">
      <c r="A158" s="8">
        <v>1</v>
      </c>
      <c r="B158" s="8">
        <v>1</v>
      </c>
      <c r="G158" s="8" cm="1">
        <f t="array" ref="G158">INDEX(A158:F158,1,VLOOKUP($I$3,$J$285:$L$290,$L$284,))</f>
        <v>0</v>
      </c>
      <c r="H158" s="6"/>
      <c r="I158" s="320"/>
      <c r="J158" s="323"/>
      <c r="K158" s="331"/>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4">
      <c r="A159" s="8">
        <v>1</v>
      </c>
      <c r="B159" s="8">
        <v>1</v>
      </c>
      <c r="G159" s="8" cm="1">
        <f t="array" ref="G159">INDEX(A159:F159,1,VLOOKUP($I$3,$J$285:$L$290,$L$284,))</f>
        <v>0</v>
      </c>
      <c r="H159" s="6"/>
      <c r="I159" s="320"/>
      <c r="J159" s="323"/>
      <c r="K159" s="331"/>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4">
      <c r="A160" s="8">
        <v>1</v>
      </c>
      <c r="B160" s="8">
        <v>1</v>
      </c>
      <c r="G160" s="8" cm="1">
        <f t="array" ref="G160">INDEX(A160:F160,1,VLOOKUP($I$3,$J$285:$L$290,$L$284,))</f>
        <v>0</v>
      </c>
      <c r="H160" s="6"/>
      <c r="I160" s="320"/>
      <c r="J160" s="323"/>
      <c r="K160" s="331"/>
      <c r="L160" s="304"/>
      <c r="M160" s="305"/>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4">
      <c r="A161" s="8">
        <v>1</v>
      </c>
      <c r="B161" s="8">
        <v>1</v>
      </c>
      <c r="G161" s="8" cm="1">
        <f t="array" ref="G161">INDEX(A161:F161,1,VLOOKUP($I$3,$J$285:$L$290,$L$284,))</f>
        <v>0</v>
      </c>
      <c r="H161" s="6"/>
      <c r="I161" s="320"/>
      <c r="J161" s="323"/>
      <c r="K161" s="331"/>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4">
      <c r="A162" s="8">
        <v>1</v>
      </c>
      <c r="B162" s="8">
        <v>1</v>
      </c>
      <c r="G162" s="8" cm="1">
        <f t="array" ref="G162">INDEX(A162:F162,1,VLOOKUP($I$3,$J$285:$L$290,$L$284,))</f>
        <v>0</v>
      </c>
      <c r="H162" s="6"/>
      <c r="I162" s="320"/>
      <c r="J162" s="323"/>
      <c r="K162" s="328"/>
      <c r="L162" s="299"/>
      <c r="M162" s="30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4">
      <c r="A163" s="8">
        <v>1</v>
      </c>
      <c r="B163" s="8">
        <v>1</v>
      </c>
      <c r="G163" s="8" cm="1">
        <f t="array" ref="G163">INDEX(A163:F163,1,VLOOKUP($I$3,$J$285:$L$290,$L$284,))</f>
        <v>0</v>
      </c>
      <c r="H163" s="6"/>
      <c r="I163" s="320"/>
      <c r="J163" s="323"/>
      <c r="K163" s="327"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4">
      <c r="A164" s="8">
        <v>1</v>
      </c>
      <c r="B164" s="8">
        <v>1</v>
      </c>
      <c r="G164" s="8" cm="1">
        <f t="array" ref="G164">INDEX(A164:F164,1,VLOOKUP($I$3,$J$285:$L$290,$L$284,))</f>
        <v>0</v>
      </c>
      <c r="H164" s="6"/>
      <c r="I164" s="320"/>
      <c r="J164" s="323"/>
      <c r="K164" s="328"/>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4">
      <c r="A165" s="8">
        <v>1</v>
      </c>
      <c r="B165" s="8">
        <v>1</v>
      </c>
      <c r="G165" s="8" cm="1">
        <f t="array" ref="G165">INDEX(A165:F165,1,VLOOKUP($I$3,$J$285:$L$290,$L$284,))</f>
        <v>0</v>
      </c>
      <c r="H165" s="6"/>
      <c r="I165" s="320"/>
      <c r="J165" s="323"/>
      <c r="K165" s="327"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4">
      <c r="A166" s="8">
        <v>1</v>
      </c>
      <c r="B166" s="8">
        <v>1</v>
      </c>
      <c r="G166" s="8" cm="1">
        <f t="array" ref="G166">INDEX(A166:F166,1,VLOOKUP($I$3,$J$285:$L$290,$L$284,))</f>
        <v>0</v>
      </c>
      <c r="H166" s="6"/>
      <c r="I166" s="320"/>
      <c r="J166" s="323"/>
      <c r="K166" s="331"/>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4">
      <c r="A167" s="8">
        <v>1</v>
      </c>
      <c r="B167" s="8">
        <v>1</v>
      </c>
      <c r="G167" s="8" cm="1">
        <f t="array" ref="G167">INDEX(A167:F167,1,VLOOKUP($I$3,$J$285:$L$290,$L$284,))</f>
        <v>0</v>
      </c>
      <c r="H167" s="6"/>
      <c r="I167" s="320"/>
      <c r="J167" s="323"/>
      <c r="K167" s="328"/>
      <c r="L167" s="301"/>
      <c r="M167" s="301"/>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4">
      <c r="A168" s="8">
        <v>1</v>
      </c>
      <c r="B168" s="8">
        <v>1</v>
      </c>
      <c r="G168" s="8" cm="1">
        <f t="array" ref="G168">INDEX(A168:F168,1,VLOOKUP($I$3,$J$285:$L$290,$L$284,))</f>
        <v>0</v>
      </c>
      <c r="H168" s="6"/>
      <c r="I168" s="320"/>
      <c r="J168" s="323"/>
      <c r="K168" s="327" t="s">
        <v>198</v>
      </c>
      <c r="L168" s="313"/>
      <c r="M168" s="314"/>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4">
      <c r="A169" s="8">
        <v>1</v>
      </c>
      <c r="B169" s="8">
        <v>1</v>
      </c>
      <c r="G169" s="8" cm="1">
        <f t="array" ref="G169">INDEX(A169:F169,1,VLOOKUP($I$3,$J$285:$L$290,$L$284,))</f>
        <v>0</v>
      </c>
      <c r="H169" s="6"/>
      <c r="I169" s="320"/>
      <c r="J169" s="323"/>
      <c r="K169" s="331"/>
      <c r="L169" s="299"/>
      <c r="M169" s="300"/>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4">
      <c r="A170" s="8">
        <v>1</v>
      </c>
      <c r="B170" s="8">
        <v>1</v>
      </c>
      <c r="G170" s="8" cm="1">
        <f t="array" ref="G170">INDEX(A170:F170,1,VLOOKUP($I$3,$J$285:$L$290,$L$284,))</f>
        <v>0</v>
      </c>
      <c r="H170" s="6"/>
      <c r="I170" s="320"/>
      <c r="J170" s="323"/>
      <c r="K170" s="328"/>
      <c r="L170" s="299"/>
      <c r="M170" s="300"/>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4">
      <c r="A171" s="8">
        <v>1</v>
      </c>
      <c r="B171" s="8">
        <v>1</v>
      </c>
      <c r="G171" s="8" cm="1">
        <f t="array" ref="G171">INDEX(A171:F171,1,VLOOKUP($I$3,$J$285:$L$290,$L$284,))</f>
        <v>0</v>
      </c>
      <c r="H171" s="6"/>
      <c r="I171" s="320"/>
      <c r="J171" s="323"/>
      <c r="K171" s="327"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4">
      <c r="A172" s="8">
        <v>1</v>
      </c>
      <c r="B172" s="8">
        <v>1</v>
      </c>
      <c r="G172" s="8" cm="1">
        <f t="array" ref="G172">INDEX(A172:F172,1,VLOOKUP($I$3,$J$285:$L$290,$L$284,))</f>
        <v>0</v>
      </c>
      <c r="H172" s="6"/>
      <c r="I172" s="320"/>
      <c r="J172" s="323"/>
      <c r="K172" s="328"/>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4">
      <c r="A173" s="8">
        <v>1</v>
      </c>
      <c r="B173" s="8">
        <v>1</v>
      </c>
      <c r="G173" s="8" cm="1">
        <f t="array" ref="G173">INDEX(A173:F173,1,VLOOKUP($I$3,$J$285:$L$290,$L$284,))</f>
        <v>0</v>
      </c>
      <c r="H173" s="6"/>
      <c r="I173" s="320"/>
      <c r="J173" s="324"/>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4">
      <c r="A174" s="8">
        <v>1</v>
      </c>
      <c r="B174" s="8">
        <v>1</v>
      </c>
      <c r="G174" s="8" cm="1">
        <f t="array" ref="G174">INDEX(A174:F174,1,VLOOKUP($I$3,$J$285:$L$290,$L$284,))</f>
        <v>0</v>
      </c>
      <c r="H174" s="6"/>
      <c r="I174" s="320"/>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4">
      <c r="A175" s="8">
        <v>1</v>
      </c>
      <c r="B175" s="8">
        <v>1</v>
      </c>
      <c r="G175" s="8" cm="1">
        <f t="array" ref="G175">INDEX(A175:F175,1,VLOOKUP($I$3,$J$285:$L$290,$L$284,))</f>
        <v>0</v>
      </c>
      <c r="H175" s="6"/>
      <c r="I175" s="320"/>
      <c r="J175" s="322" t="s">
        <v>194</v>
      </c>
      <c r="K175" s="11" t="s">
        <v>1</v>
      </c>
      <c r="L175" s="299"/>
      <c r="M175" s="300"/>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4">
      <c r="A176" s="8">
        <v>1</v>
      </c>
      <c r="B176" s="8">
        <v>1</v>
      </c>
      <c r="G176" s="8" cm="1">
        <f t="array" ref="G176">INDEX(A176:F176,1,VLOOKUP($I$3,$J$285:$L$290,$L$284,))</f>
        <v>0</v>
      </c>
      <c r="H176" s="6"/>
      <c r="I176" s="320"/>
      <c r="J176" s="323"/>
      <c r="K176" s="11" t="s">
        <v>2</v>
      </c>
      <c r="L176" s="299"/>
      <c r="M176" s="300"/>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4">
      <c r="A177" s="8">
        <v>1</v>
      </c>
      <c r="B177" s="8">
        <v>1</v>
      </c>
      <c r="G177" s="8" cm="1">
        <f t="array" ref="G177">INDEX(A177:F177,1,VLOOKUP($I$3,$J$285:$L$290,$L$284,))</f>
        <v>0</v>
      </c>
      <c r="H177" s="6"/>
      <c r="I177" s="320"/>
      <c r="J177" s="323"/>
      <c r="K177" s="11" t="s">
        <v>215</v>
      </c>
      <c r="L177" s="297"/>
      <c r="M177" s="298"/>
      <c r="N177" s="113"/>
      <c r="O177" s="241"/>
      <c r="P177" s="32">
        <f>DATE($M$3-$AK177+1,4,1)</f>
        <v>39904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4">
      <c r="A178" s="8">
        <v>1</v>
      </c>
      <c r="B178" s="8">
        <v>1</v>
      </c>
      <c r="G178" s="8" cm="1">
        <f t="array" ref="G178">INDEX(A178:F178,1,VLOOKUP($I$3,$J$285:$L$290,$L$284,))</f>
        <v>0</v>
      </c>
      <c r="H178" s="6"/>
      <c r="I178" s="320"/>
      <c r="J178" s="323"/>
      <c r="K178" s="327"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4">
      <c r="A179" s="8">
        <v>1</v>
      </c>
      <c r="B179" s="8">
        <v>1</v>
      </c>
      <c r="G179" s="8" cm="1">
        <f t="array" ref="G179">INDEX(A179:F179,1,VLOOKUP($I$3,$J$285:$L$290,$L$284,))</f>
        <v>0</v>
      </c>
      <c r="H179" s="6"/>
      <c r="I179" s="320"/>
      <c r="J179" s="323"/>
      <c r="K179" s="331"/>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4">
      <c r="A180" s="8">
        <v>1</v>
      </c>
      <c r="B180" s="8">
        <v>1</v>
      </c>
      <c r="G180" s="8" cm="1">
        <f t="array" ref="G180">INDEX(A180:F180,1,VLOOKUP($I$3,$J$285:$L$290,$L$284,))</f>
        <v>0</v>
      </c>
      <c r="H180" s="6"/>
      <c r="I180" s="320"/>
      <c r="J180" s="323"/>
      <c r="K180" s="331"/>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4">
      <c r="A181" s="8">
        <v>1</v>
      </c>
      <c r="B181" s="8">
        <v>1</v>
      </c>
      <c r="G181" s="8" cm="1">
        <f t="array" ref="G181">INDEX(A181:F181,1,VLOOKUP($I$3,$J$285:$L$290,$L$284,))</f>
        <v>0</v>
      </c>
      <c r="H181" s="6"/>
      <c r="I181" s="320"/>
      <c r="J181" s="323"/>
      <c r="K181" s="331"/>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4">
      <c r="A182" s="8">
        <v>1</v>
      </c>
      <c r="B182" s="8">
        <v>1</v>
      </c>
      <c r="G182" s="8" cm="1">
        <f t="array" ref="G182">INDEX(A182:F182,1,VLOOKUP($I$3,$J$285:$L$290,$L$284,))</f>
        <v>0</v>
      </c>
      <c r="H182" s="6"/>
      <c r="I182" s="320"/>
      <c r="J182" s="323"/>
      <c r="K182" s="331"/>
      <c r="L182" s="317"/>
      <c r="M182" s="317"/>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4">
      <c r="A183" s="8">
        <v>1</v>
      </c>
      <c r="B183" s="8">
        <v>1</v>
      </c>
      <c r="G183" s="8" cm="1">
        <f t="array" ref="G183">INDEX(A183:F183,1,VLOOKUP($I$3,$J$285:$L$290,$L$284,))</f>
        <v>0</v>
      </c>
      <c r="H183" s="6"/>
      <c r="I183" s="320"/>
      <c r="J183" s="323"/>
      <c r="K183" s="331"/>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4">
      <c r="A184" s="8">
        <v>1</v>
      </c>
      <c r="B184" s="8">
        <v>1</v>
      </c>
      <c r="G184" s="8" cm="1">
        <f t="array" ref="G184">INDEX(A184:F184,1,VLOOKUP($I$3,$J$285:$L$290,$L$284,))</f>
        <v>0</v>
      </c>
      <c r="H184" s="6"/>
      <c r="I184" s="320"/>
      <c r="J184" s="323"/>
      <c r="K184" s="328"/>
      <c r="L184" s="299"/>
      <c r="M184" s="30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4">
      <c r="A185" s="8">
        <v>1</v>
      </c>
      <c r="B185" s="8">
        <v>1</v>
      </c>
      <c r="G185" s="8" cm="1">
        <f t="array" ref="G185">INDEX(A185:F185,1,VLOOKUP($I$3,$J$285:$L$290,$L$284,))</f>
        <v>0</v>
      </c>
      <c r="H185" s="6"/>
      <c r="I185" s="320"/>
      <c r="J185" s="323"/>
      <c r="K185" s="327"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4">
      <c r="A186" s="8">
        <v>1</v>
      </c>
      <c r="B186" s="8">
        <v>1</v>
      </c>
      <c r="G186" s="8" cm="1">
        <f t="array" ref="G186">INDEX(A186:F186,1,VLOOKUP($I$3,$J$285:$L$290,$L$284,))</f>
        <v>0</v>
      </c>
      <c r="H186" s="6"/>
      <c r="I186" s="320"/>
      <c r="J186" s="323"/>
      <c r="K186" s="328"/>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4">
      <c r="A187" s="8">
        <v>1</v>
      </c>
      <c r="B187" s="8">
        <v>1</v>
      </c>
      <c r="C187" s="8"/>
      <c r="D187" s="8"/>
      <c r="E187" s="8"/>
      <c r="F187" s="8"/>
      <c r="G187" s="8" cm="1">
        <f t="array" ref="G187">INDEX(A187:F187,1,VLOOKUP($I$3,$J$285:$L$290,$L$284,))</f>
        <v>0</v>
      </c>
      <c r="H187" s="6"/>
      <c r="I187" s="320"/>
      <c r="J187" s="323"/>
      <c r="K187" s="327"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4">
      <c r="A188" s="8">
        <v>1</v>
      </c>
      <c r="B188" s="8">
        <v>1</v>
      </c>
      <c r="C188" s="8"/>
      <c r="D188" s="8"/>
      <c r="E188" s="8"/>
      <c r="F188" s="8"/>
      <c r="G188" s="8" cm="1">
        <f t="array" ref="G188">INDEX(A188:F188,1,VLOOKUP($I$3,$J$285:$L$290,$L$284,))</f>
        <v>0</v>
      </c>
      <c r="H188" s="6"/>
      <c r="I188" s="320"/>
      <c r="J188" s="323"/>
      <c r="K188" s="331"/>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4">
      <c r="A189" s="8">
        <v>1</v>
      </c>
      <c r="B189" s="8">
        <v>1</v>
      </c>
      <c r="C189" s="8"/>
      <c r="D189" s="8"/>
      <c r="E189" s="8"/>
      <c r="F189" s="8"/>
      <c r="G189" s="8" cm="1">
        <f t="array" ref="G189">INDEX(A189:F189,1,VLOOKUP($I$3,$J$285:$L$290,$L$284,))</f>
        <v>0</v>
      </c>
      <c r="H189" s="6"/>
      <c r="I189" s="320"/>
      <c r="J189" s="323"/>
      <c r="K189" s="328"/>
      <c r="L189" s="301"/>
      <c r="M189" s="301"/>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4">
      <c r="A190" s="8">
        <v>1</v>
      </c>
      <c r="B190" s="8">
        <v>1</v>
      </c>
      <c r="C190" s="8"/>
      <c r="D190" s="8"/>
      <c r="E190" s="8"/>
      <c r="F190" s="8"/>
      <c r="G190" s="8" cm="1">
        <f t="array" ref="G190">INDEX(A190:F190,1,VLOOKUP($I$3,$J$285:$L$290,$L$284,))</f>
        <v>0</v>
      </c>
      <c r="H190" s="6"/>
      <c r="I190" s="320"/>
      <c r="J190" s="323"/>
      <c r="K190" s="327" t="s">
        <v>198</v>
      </c>
      <c r="L190" s="313"/>
      <c r="M190" s="314"/>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4">
      <c r="A191" s="8">
        <v>1</v>
      </c>
      <c r="B191" s="8">
        <v>1</v>
      </c>
      <c r="C191" s="8"/>
      <c r="D191" s="8"/>
      <c r="E191" s="8"/>
      <c r="F191" s="8"/>
      <c r="G191" s="8" cm="1">
        <f t="array" ref="G191">INDEX(A191:F191,1,VLOOKUP($I$3,$J$285:$L$290,$L$284,))</f>
        <v>0</v>
      </c>
      <c r="H191" s="6"/>
      <c r="I191" s="320"/>
      <c r="J191" s="323"/>
      <c r="K191" s="331"/>
      <c r="L191" s="299"/>
      <c r="M191" s="30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4">
      <c r="A192" s="8">
        <v>1</v>
      </c>
      <c r="B192" s="8">
        <v>1</v>
      </c>
      <c r="C192" s="8"/>
      <c r="D192" s="8"/>
      <c r="E192" s="8"/>
      <c r="F192" s="8"/>
      <c r="G192" s="8" cm="1">
        <f t="array" ref="G192">INDEX(A192:F192,1,VLOOKUP($I$3,$J$285:$L$290,$L$284,))</f>
        <v>0</v>
      </c>
      <c r="H192" s="6"/>
      <c r="I192" s="320"/>
      <c r="J192" s="323"/>
      <c r="K192" s="328"/>
      <c r="L192" s="299"/>
      <c r="M192" s="30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4">
      <c r="A193" s="8">
        <v>1</v>
      </c>
      <c r="B193" s="8">
        <v>1</v>
      </c>
      <c r="C193" s="8"/>
      <c r="D193" s="8"/>
      <c r="E193" s="8"/>
      <c r="F193" s="8"/>
      <c r="G193" s="8" cm="1">
        <f t="array" ref="G193">INDEX(A193:F193,1,VLOOKUP($I$3,$J$285:$L$290,$L$284,))</f>
        <v>0</v>
      </c>
      <c r="H193" s="6"/>
      <c r="I193" s="320"/>
      <c r="J193" s="323"/>
      <c r="K193" s="327"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4">
      <c r="A194" s="8">
        <v>1</v>
      </c>
      <c r="B194" s="8">
        <v>1</v>
      </c>
      <c r="C194" s="8"/>
      <c r="D194" s="8"/>
      <c r="E194" s="8"/>
      <c r="F194" s="8"/>
      <c r="G194" s="8" cm="1">
        <f t="array" ref="G194">INDEX(A194:F194,1,VLOOKUP($I$3,$J$285:$L$290,$L$284,))</f>
        <v>0</v>
      </c>
      <c r="H194" s="6"/>
      <c r="I194" s="320"/>
      <c r="J194" s="323"/>
      <c r="K194" s="328"/>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4">
      <c r="A195" s="8">
        <v>1</v>
      </c>
      <c r="B195" s="8">
        <v>1</v>
      </c>
      <c r="G195" s="8" cm="1">
        <f t="array" ref="G195">INDEX(A195:F195,1,VLOOKUP($I$3,$J$285:$L$290,$L$284,))</f>
        <v>0</v>
      </c>
      <c r="H195" s="6"/>
      <c r="I195" s="320"/>
      <c r="J195" s="324"/>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4">
      <c r="A196" s="8">
        <v>1</v>
      </c>
      <c r="B196" s="8">
        <v>1</v>
      </c>
      <c r="C196" s="8"/>
      <c r="D196" s="8"/>
      <c r="E196" s="8"/>
      <c r="F196" s="8"/>
      <c r="G196" s="8" cm="1">
        <f t="array" ref="G196">INDEX(A196:F196,1,VLOOKUP($I$3,$J$285:$L$290,$L$284,))</f>
        <v>0</v>
      </c>
      <c r="H196" s="6"/>
      <c r="I196" s="320"/>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4">
      <c r="A197" s="8">
        <v>1</v>
      </c>
      <c r="B197" s="8">
        <v>1</v>
      </c>
      <c r="G197" s="8" cm="1">
        <f t="array" ref="G197">INDEX(A197:F197,1,VLOOKUP($I$3,$J$285:$L$290,$L$284,))</f>
        <v>0</v>
      </c>
      <c r="H197" s="6"/>
      <c r="I197" s="320"/>
      <c r="J197" s="322" t="s">
        <v>195</v>
      </c>
      <c r="K197" s="11" t="s">
        <v>1</v>
      </c>
      <c r="L197" s="299"/>
      <c r="M197" s="300"/>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4">
      <c r="A198" s="8">
        <v>1</v>
      </c>
      <c r="B198" s="8">
        <v>1</v>
      </c>
      <c r="G198" s="8" cm="1">
        <f t="array" ref="G198">INDEX(A198:F198,1,VLOOKUP($I$3,$J$285:$L$290,$L$284,))</f>
        <v>0</v>
      </c>
      <c r="H198" s="6"/>
      <c r="I198" s="320"/>
      <c r="J198" s="323"/>
      <c r="K198" s="11" t="s">
        <v>2</v>
      </c>
      <c r="L198" s="299"/>
      <c r="M198" s="300"/>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4">
      <c r="A199" s="8">
        <v>1</v>
      </c>
      <c r="B199" s="8">
        <v>1</v>
      </c>
      <c r="G199" s="8" cm="1">
        <f t="array" ref="G199">INDEX(A199:F199,1,VLOOKUP($I$3,$J$285:$L$290,$L$284,))</f>
        <v>0</v>
      </c>
      <c r="H199" s="6"/>
      <c r="I199" s="320"/>
      <c r="J199" s="323"/>
      <c r="K199" s="11" t="s">
        <v>215</v>
      </c>
      <c r="L199" s="297"/>
      <c r="M199" s="298"/>
      <c r="N199" s="113"/>
      <c r="O199" s="241"/>
      <c r="P199" s="32">
        <f>DATE($M$3-$AK199+1,4,1)</f>
        <v>39904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4">
      <c r="A200" s="8">
        <v>1</v>
      </c>
      <c r="B200" s="8">
        <v>1</v>
      </c>
      <c r="G200" s="8" cm="1">
        <f t="array" ref="G200">INDEX(A200:F200,1,VLOOKUP($I$3,$J$285:$L$290,$L$284,))</f>
        <v>0</v>
      </c>
      <c r="H200" s="6"/>
      <c r="I200" s="320"/>
      <c r="J200" s="323"/>
      <c r="K200" s="327"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4">
      <c r="A201" s="8">
        <v>1</v>
      </c>
      <c r="B201" s="8">
        <v>1</v>
      </c>
      <c r="G201" s="8" cm="1">
        <f t="array" ref="G201">INDEX(A201:F201,1,VLOOKUP($I$3,$J$285:$L$290,$L$284,))</f>
        <v>0</v>
      </c>
      <c r="H201" s="6"/>
      <c r="I201" s="320"/>
      <c r="J201" s="323"/>
      <c r="K201" s="331"/>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4">
      <c r="A202" s="8">
        <v>1</v>
      </c>
      <c r="B202" s="8">
        <v>1</v>
      </c>
      <c r="G202" s="8" cm="1">
        <f t="array" ref="G202">INDEX(A202:F202,1,VLOOKUP($I$3,$J$285:$L$290,$L$284,))</f>
        <v>0</v>
      </c>
      <c r="H202" s="6"/>
      <c r="I202" s="320"/>
      <c r="J202" s="323"/>
      <c r="K202" s="331"/>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4">
      <c r="A203" s="8">
        <v>1</v>
      </c>
      <c r="B203" s="8">
        <v>1</v>
      </c>
      <c r="G203" s="8" cm="1">
        <f t="array" ref="G203">INDEX(A203:F203,1,VLOOKUP($I$3,$J$285:$L$290,$L$284,))</f>
        <v>0</v>
      </c>
      <c r="H203" s="6"/>
      <c r="I203" s="320"/>
      <c r="J203" s="323"/>
      <c r="K203" s="331"/>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4">
      <c r="A204" s="8">
        <v>1</v>
      </c>
      <c r="B204" s="8">
        <v>1</v>
      </c>
      <c r="G204" s="8" cm="1">
        <f t="array" ref="G204">INDEX(A204:F204,1,VLOOKUP($I$3,$J$285:$L$290,$L$284,))</f>
        <v>0</v>
      </c>
      <c r="H204" s="6"/>
      <c r="I204" s="320"/>
      <c r="J204" s="323"/>
      <c r="K204" s="331"/>
      <c r="L204" s="317"/>
      <c r="M204" s="317"/>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4">
      <c r="A205" s="8">
        <v>1</v>
      </c>
      <c r="B205" s="8">
        <v>1</v>
      </c>
      <c r="G205" s="8" cm="1">
        <f t="array" ref="G205">INDEX(A205:F205,1,VLOOKUP($I$3,$J$285:$L$290,$L$284,))</f>
        <v>0</v>
      </c>
      <c r="H205" s="6"/>
      <c r="I205" s="320"/>
      <c r="J205" s="323"/>
      <c r="K205" s="331"/>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4">
      <c r="A206" s="8">
        <v>1</v>
      </c>
      <c r="B206" s="8">
        <v>1</v>
      </c>
      <c r="G206" s="8" cm="1">
        <f t="array" ref="G206">INDEX(A206:F206,1,VLOOKUP($I$3,$J$285:$L$290,$L$284,))</f>
        <v>0</v>
      </c>
      <c r="H206" s="6"/>
      <c r="I206" s="320"/>
      <c r="J206" s="323"/>
      <c r="K206" s="328"/>
      <c r="L206" s="299"/>
      <c r="M206" s="30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4">
      <c r="A207" s="8">
        <v>1</v>
      </c>
      <c r="B207" s="8">
        <v>1</v>
      </c>
      <c r="G207" s="8" cm="1">
        <f t="array" ref="G207">INDEX(A207:F207,1,VLOOKUP($I$3,$J$285:$L$290,$L$284,))</f>
        <v>0</v>
      </c>
      <c r="H207" s="6"/>
      <c r="I207" s="320"/>
      <c r="J207" s="323"/>
      <c r="K207" s="327"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4">
      <c r="A208" s="8">
        <v>1</v>
      </c>
      <c r="B208" s="8">
        <v>1</v>
      </c>
      <c r="G208" s="8" cm="1">
        <f t="array" ref="G208">INDEX(A208:F208,1,VLOOKUP($I$3,$J$285:$L$290,$L$284,))</f>
        <v>0</v>
      </c>
      <c r="H208" s="6"/>
      <c r="I208" s="320"/>
      <c r="J208" s="323"/>
      <c r="K208" s="328"/>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4">
      <c r="A209" s="8">
        <v>1</v>
      </c>
      <c r="B209" s="8">
        <v>1</v>
      </c>
      <c r="C209" s="8"/>
      <c r="D209" s="8"/>
      <c r="E209" s="8"/>
      <c r="F209" s="8"/>
      <c r="G209" s="8" cm="1">
        <f t="array" ref="G209">INDEX(A209:F209,1,VLOOKUP($I$3,$J$285:$L$290,$L$284,))</f>
        <v>0</v>
      </c>
      <c r="H209" s="6"/>
      <c r="I209" s="320"/>
      <c r="J209" s="323"/>
      <c r="K209" s="327"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4">
      <c r="A210" s="8">
        <v>1</v>
      </c>
      <c r="B210" s="8">
        <v>1</v>
      </c>
      <c r="C210" s="8"/>
      <c r="D210" s="8"/>
      <c r="E210" s="8"/>
      <c r="F210" s="8"/>
      <c r="G210" s="8" cm="1">
        <f t="array" ref="G210">INDEX(A210:F210,1,VLOOKUP($I$3,$J$285:$L$290,$L$284,))</f>
        <v>0</v>
      </c>
      <c r="H210" s="6"/>
      <c r="I210" s="320"/>
      <c r="J210" s="323"/>
      <c r="K210" s="331"/>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4">
      <c r="A211" s="8">
        <v>1</v>
      </c>
      <c r="B211" s="8">
        <v>1</v>
      </c>
      <c r="C211" s="8"/>
      <c r="D211" s="8"/>
      <c r="E211" s="8"/>
      <c r="F211" s="8"/>
      <c r="G211" s="8" cm="1">
        <f t="array" ref="G211">INDEX(A211:F211,1,VLOOKUP($I$3,$J$285:$L$290,$L$284,))</f>
        <v>0</v>
      </c>
      <c r="H211" s="6"/>
      <c r="I211" s="320"/>
      <c r="J211" s="323"/>
      <c r="K211" s="328"/>
      <c r="L211" s="301"/>
      <c r="M211" s="301"/>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4">
      <c r="A212" s="8">
        <v>1</v>
      </c>
      <c r="B212" s="8">
        <v>1</v>
      </c>
      <c r="C212" s="8"/>
      <c r="D212" s="8"/>
      <c r="E212" s="8"/>
      <c r="F212" s="8"/>
      <c r="G212" s="8" cm="1">
        <f t="array" ref="G212">INDEX(A212:F212,1,VLOOKUP($I$3,$J$285:$L$290,$L$284,))</f>
        <v>0</v>
      </c>
      <c r="H212" s="6"/>
      <c r="I212" s="320"/>
      <c r="J212" s="323"/>
      <c r="K212" s="327" t="s">
        <v>198</v>
      </c>
      <c r="L212" s="313"/>
      <c r="M212" s="314"/>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4">
      <c r="A213" s="8">
        <v>1</v>
      </c>
      <c r="B213" s="8">
        <v>1</v>
      </c>
      <c r="C213" s="8"/>
      <c r="D213" s="8"/>
      <c r="E213" s="8"/>
      <c r="F213" s="8"/>
      <c r="G213" s="8" cm="1">
        <f t="array" ref="G213">INDEX(A213:F213,1,VLOOKUP($I$3,$J$285:$L$290,$L$284,))</f>
        <v>0</v>
      </c>
      <c r="H213" s="6"/>
      <c r="I213" s="320"/>
      <c r="J213" s="323"/>
      <c r="K213" s="331"/>
      <c r="L213" s="299"/>
      <c r="M213" s="30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4">
      <c r="A214" s="8">
        <v>1</v>
      </c>
      <c r="B214" s="8">
        <v>1</v>
      </c>
      <c r="C214" s="8"/>
      <c r="D214" s="8"/>
      <c r="E214" s="8"/>
      <c r="F214" s="8"/>
      <c r="G214" s="8" cm="1">
        <f t="array" ref="G214">INDEX(A214:F214,1,VLOOKUP($I$3,$J$285:$L$290,$L$284,))</f>
        <v>0</v>
      </c>
      <c r="H214" s="6"/>
      <c r="I214" s="320"/>
      <c r="J214" s="323"/>
      <c r="K214" s="328"/>
      <c r="L214" s="299"/>
      <c r="M214" s="30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4">
      <c r="A215" s="8">
        <v>1</v>
      </c>
      <c r="B215" s="8">
        <v>1</v>
      </c>
      <c r="C215" s="8"/>
      <c r="D215" s="8"/>
      <c r="E215" s="8"/>
      <c r="F215" s="8"/>
      <c r="G215" s="8" cm="1">
        <f t="array" ref="G215">INDEX(A215:F215,1,VLOOKUP($I$3,$J$285:$L$290,$L$284,))</f>
        <v>0</v>
      </c>
      <c r="H215" s="6"/>
      <c r="I215" s="320"/>
      <c r="J215" s="323"/>
      <c r="K215" s="327"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4">
      <c r="A216" s="8">
        <v>1</v>
      </c>
      <c r="B216" s="8">
        <v>1</v>
      </c>
      <c r="C216" s="8"/>
      <c r="D216" s="8"/>
      <c r="E216" s="8"/>
      <c r="F216" s="8"/>
      <c r="G216" s="8" cm="1">
        <f t="array" ref="G216">INDEX(A216:F216,1,VLOOKUP($I$3,$J$285:$L$290,$L$284,))</f>
        <v>0</v>
      </c>
      <c r="H216" s="6"/>
      <c r="I216" s="320"/>
      <c r="J216" s="323"/>
      <c r="K216" s="328"/>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4">
      <c r="A217" s="8">
        <v>1</v>
      </c>
      <c r="B217" s="8">
        <v>1</v>
      </c>
      <c r="G217" s="8" cm="1">
        <f t="array" ref="G217">INDEX(A217:F217,1,VLOOKUP($I$3,$J$285:$L$290,$L$284,))</f>
        <v>0</v>
      </c>
      <c r="H217" s="6"/>
      <c r="I217" s="321"/>
      <c r="J217" s="324"/>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collapsed="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collapsed="1" x14ac:dyDescent="0.4">
      <c r="A219" s="8">
        <v>1</v>
      </c>
      <c r="B219" s="8"/>
      <c r="C219" s="8">
        <v>1</v>
      </c>
      <c r="D219" s="8">
        <v>1</v>
      </c>
      <c r="E219" s="8">
        <v>1</v>
      </c>
      <c r="F219" s="8"/>
      <c r="G219" s="8" cm="1">
        <f t="array" ref="G219">INDEX(A219:F219,1,VLOOKUP($I$3,$J$285:$L$290,$L$284,))</f>
        <v>1</v>
      </c>
      <c r="H219" s="6"/>
      <c r="I219" s="400" t="s">
        <v>244</v>
      </c>
      <c r="J219" s="329"/>
      <c r="K219" s="325" t="s">
        <v>32</v>
      </c>
      <c r="L219" s="146"/>
      <c r="M219" s="235" t="s">
        <v>30</v>
      </c>
      <c r="N219" s="116"/>
      <c r="O219" s="244"/>
      <c r="P219" s="81"/>
      <c r="Q219" s="82"/>
      <c r="R219" s="162" t="str">
        <f>IF($N219="","",$AK219)</f>
        <v/>
      </c>
      <c r="S219" s="83"/>
      <c r="T219" s="83"/>
      <c r="U219" s="83"/>
      <c r="V219" s="83"/>
      <c r="W219" s="83"/>
      <c r="X219" s="191"/>
      <c r="Y219" s="365" t="s">
        <v>8</v>
      </c>
      <c r="Z219" s="158" cm="1">
        <f t="array" ref="Z219">INDEX($AC219:$AH219,1,VLOOKUP($I$3,$J$285:$L$290,3,))</f>
        <v>2</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customHeight="1" x14ac:dyDescent="0.4">
      <c r="A220" s="8">
        <v>1</v>
      </c>
      <c r="B220" s="8"/>
      <c r="C220" s="8">
        <v>1</v>
      </c>
      <c r="D220" s="8">
        <v>1</v>
      </c>
      <c r="E220" s="8">
        <v>1</v>
      </c>
      <c r="F220" s="8"/>
      <c r="G220" s="8" cm="1">
        <f t="array" ref="G220">INDEX(A220:F220,1,VLOOKUP($I$3,$J$285:$L$290,$L$284,))</f>
        <v>1</v>
      </c>
      <c r="H220" s="6"/>
      <c r="I220" s="329"/>
      <c r="J220" s="329"/>
      <c r="K220" s="325"/>
      <c r="L220" s="147">
        <v>1</v>
      </c>
      <c r="M220" s="224" t="s">
        <v>118</v>
      </c>
      <c r="N220" s="117"/>
      <c r="O220" s="245"/>
      <c r="P220" s="44"/>
      <c r="Q220" s="182"/>
      <c r="R220" s="166" t="str">
        <f>IF(AND(N220=1,N221=1),$AK220,"")</f>
        <v/>
      </c>
      <c r="S220" s="54"/>
      <c r="T220" s="54"/>
      <c r="U220" s="54"/>
      <c r="V220" s="54"/>
      <c r="W220" s="54"/>
      <c r="X220" s="192"/>
      <c r="Y220" s="366"/>
      <c r="Z220" s="26"/>
      <c r="AA220" s="24"/>
      <c r="AC220" s="26"/>
      <c r="AD220" s="26"/>
      <c r="AE220" s="26"/>
      <c r="AF220" s="26"/>
      <c r="AG220" s="26"/>
      <c r="AH220" s="26"/>
      <c r="AJ220" s="141" t="s">
        <v>151</v>
      </c>
      <c r="AK220" s="205">
        <v>1</v>
      </c>
    </row>
    <row r="221" spans="1:37" s="9" customFormat="1" ht="29.25" customHeight="1" x14ac:dyDescent="0.4">
      <c r="A221" s="8">
        <v>1</v>
      </c>
      <c r="B221" s="8"/>
      <c r="C221" s="8">
        <v>1</v>
      </c>
      <c r="D221" s="8">
        <v>1</v>
      </c>
      <c r="E221" s="8">
        <v>1</v>
      </c>
      <c r="F221" s="8"/>
      <c r="G221" s="8" cm="1">
        <f t="array" ref="G221">INDEX(A221:F221,1,VLOOKUP($I$3,$J$285:$L$290,$L$284,))</f>
        <v>1</v>
      </c>
      <c r="H221" s="6"/>
      <c r="I221" s="329"/>
      <c r="J221" s="329"/>
      <c r="K221" s="325"/>
      <c r="L221" s="306" t="s">
        <v>120</v>
      </c>
      <c r="M221" s="307"/>
      <c r="N221" s="117"/>
      <c r="O221" s="245"/>
      <c r="P221" s="44"/>
      <c r="Q221" s="182"/>
      <c r="R221" s="181"/>
      <c r="S221" s="54"/>
      <c r="T221" s="54"/>
      <c r="U221" s="54"/>
      <c r="V221" s="54"/>
      <c r="W221" s="54"/>
      <c r="X221" s="192"/>
      <c r="Y221" s="366"/>
      <c r="Z221" s="26"/>
      <c r="AA221" s="24"/>
      <c r="AC221" s="26"/>
      <c r="AD221" s="26"/>
      <c r="AE221" s="26"/>
      <c r="AF221" s="26"/>
      <c r="AG221" s="26"/>
      <c r="AH221" s="26"/>
    </row>
    <row r="222" spans="1:37" s="9" customFormat="1" ht="29.25" customHeight="1" x14ac:dyDescent="0.4">
      <c r="A222" s="8">
        <v>1</v>
      </c>
      <c r="B222" s="8"/>
      <c r="C222" s="8">
        <v>1</v>
      </c>
      <c r="D222" s="8">
        <v>1</v>
      </c>
      <c r="E222" s="8">
        <v>1</v>
      </c>
      <c r="F222" s="8"/>
      <c r="G222" s="8" cm="1">
        <f t="array" ref="G222">INDEX(A222:F222,1,VLOOKUP($I$3,$J$285:$L$290,$L$284,))</f>
        <v>1</v>
      </c>
      <c r="H222" s="6"/>
      <c r="I222" s="329"/>
      <c r="J222" s="329"/>
      <c r="K222" s="325"/>
      <c r="L222" s="147"/>
      <c r="M222" s="224" t="s">
        <v>119</v>
      </c>
      <c r="N222" s="117"/>
      <c r="O222" s="245"/>
      <c r="P222" s="44"/>
      <c r="Q222" s="182"/>
      <c r="R222" s="166" t="str">
        <f>IF(AND(N222=1,N223=1),$AK222,"")</f>
        <v/>
      </c>
      <c r="S222" s="54"/>
      <c r="T222" s="54"/>
      <c r="U222" s="54"/>
      <c r="V222" s="54"/>
      <c r="W222" s="54"/>
      <c r="X222" s="192"/>
      <c r="Y222" s="366"/>
      <c r="Z222" s="26"/>
      <c r="AA222" s="24"/>
      <c r="AC222" s="26"/>
      <c r="AD222" s="26"/>
      <c r="AE222" s="26"/>
      <c r="AF222" s="26"/>
      <c r="AG222" s="26"/>
      <c r="AH222" s="26"/>
      <c r="AJ222" s="141" t="s">
        <v>152</v>
      </c>
      <c r="AK222" s="205">
        <v>0.5</v>
      </c>
    </row>
    <row r="223" spans="1:37" s="9" customFormat="1" ht="29.25" customHeight="1" x14ac:dyDescent="0.4">
      <c r="A223" s="8">
        <v>1</v>
      </c>
      <c r="B223" s="8"/>
      <c r="C223" s="8">
        <v>1</v>
      </c>
      <c r="D223" s="8">
        <v>1</v>
      </c>
      <c r="E223" s="8">
        <v>1</v>
      </c>
      <c r="F223" s="8"/>
      <c r="G223" s="8" cm="1">
        <f t="array" ref="G223">INDEX(A223:F223,1,VLOOKUP($I$3,$J$285:$L$290,$L$284,))</f>
        <v>1</v>
      </c>
      <c r="H223" s="6"/>
      <c r="I223" s="329"/>
      <c r="J223" s="329"/>
      <c r="K223" s="325"/>
      <c r="L223" s="306" t="s">
        <v>95</v>
      </c>
      <c r="M223" s="307"/>
      <c r="N223" s="117"/>
      <c r="O223" s="245"/>
      <c r="P223" s="44"/>
      <c r="Q223" s="182"/>
      <c r="R223" s="181"/>
      <c r="S223" s="54"/>
      <c r="T223" s="54"/>
      <c r="U223" s="54"/>
      <c r="V223" s="54"/>
      <c r="W223" s="54"/>
      <c r="X223" s="192"/>
      <c r="Y223" s="366"/>
      <c r="Z223" s="26"/>
      <c r="AA223" s="24"/>
      <c r="AC223" s="26"/>
      <c r="AD223" s="26"/>
      <c r="AE223" s="26"/>
      <c r="AF223" s="26"/>
      <c r="AG223" s="26"/>
      <c r="AH223" s="26"/>
    </row>
    <row r="224" spans="1:37" s="9" customFormat="1" ht="29.25" customHeight="1" x14ac:dyDescent="0.4">
      <c r="A224" s="8">
        <v>1</v>
      </c>
      <c r="B224" s="8"/>
      <c r="C224" s="8">
        <v>1</v>
      </c>
      <c r="D224" s="8">
        <v>1</v>
      </c>
      <c r="E224" s="8">
        <v>1</v>
      </c>
      <c r="F224" s="8"/>
      <c r="G224" s="8" cm="1">
        <f t="array" ref="G224">INDEX(A224:F224,1,VLOOKUP($I$3,$J$285:$L$290,$L$284,))</f>
        <v>1</v>
      </c>
      <c r="H224" s="6"/>
      <c r="I224" s="329"/>
      <c r="J224" s="329"/>
      <c r="K224" s="325"/>
      <c r="L224" s="148"/>
      <c r="M224" s="223" t="s">
        <v>29</v>
      </c>
      <c r="N224" s="117"/>
      <c r="O224" s="245"/>
      <c r="P224" s="57"/>
      <c r="Q224" s="47"/>
      <c r="R224" s="166" t="str">
        <f>IF($N224="","",$AK224)</f>
        <v/>
      </c>
      <c r="S224" s="54"/>
      <c r="T224" s="54"/>
      <c r="U224" s="54"/>
      <c r="V224" s="54"/>
      <c r="W224" s="54"/>
      <c r="X224" s="192"/>
      <c r="Y224" s="366"/>
      <c r="Z224" s="26"/>
      <c r="AA224" s="24"/>
      <c r="AC224" s="26"/>
      <c r="AD224" s="26"/>
      <c r="AE224" s="26"/>
      <c r="AF224" s="26"/>
      <c r="AG224" s="26"/>
      <c r="AH224" s="26"/>
      <c r="AJ224" s="141" t="s">
        <v>153</v>
      </c>
      <c r="AK224" s="205">
        <v>0.5</v>
      </c>
    </row>
    <row r="225" spans="1:44" s="9" customFormat="1" ht="29.25" customHeight="1" x14ac:dyDescent="0.4">
      <c r="A225" s="8">
        <v>1</v>
      </c>
      <c r="B225" s="8"/>
      <c r="C225" s="8">
        <v>1</v>
      </c>
      <c r="D225" s="8">
        <v>1</v>
      </c>
      <c r="E225" s="8">
        <v>1</v>
      </c>
      <c r="F225" s="8"/>
      <c r="G225" s="8" cm="1">
        <f t="array" ref="G225">INDEX(A225:F225,1,VLOOKUP($I$3,$J$285:$L$290,$L$284,))</f>
        <v>1</v>
      </c>
      <c r="H225" s="6"/>
      <c r="I225" s="329"/>
      <c r="J225" s="329"/>
      <c r="K225" s="326"/>
      <c r="L225" s="148"/>
      <c r="M225" s="223" t="s">
        <v>31</v>
      </c>
      <c r="N225" s="117"/>
      <c r="O225" s="245"/>
      <c r="P225" s="33"/>
      <c r="Q225" s="47"/>
      <c r="R225" s="42"/>
      <c r="S225" s="54"/>
      <c r="T225" s="54"/>
      <c r="U225" s="54"/>
      <c r="V225" s="54"/>
      <c r="W225" s="54"/>
      <c r="X225" s="192"/>
      <c r="Y225" s="366"/>
      <c r="Z225" s="26"/>
      <c r="AA225" s="24"/>
      <c r="AC225" s="26"/>
      <c r="AD225" s="26"/>
      <c r="AE225" s="26"/>
      <c r="AF225" s="26"/>
      <c r="AG225" s="26"/>
      <c r="AH225" s="26"/>
    </row>
    <row r="226" spans="1:44" s="9" customFormat="1" ht="29.25" customHeight="1" x14ac:dyDescent="0.4">
      <c r="A226" s="8">
        <v>1</v>
      </c>
      <c r="B226" s="8"/>
      <c r="C226" s="8">
        <v>1</v>
      </c>
      <c r="D226" s="8">
        <v>1</v>
      </c>
      <c r="E226" s="8">
        <v>1</v>
      </c>
      <c r="F226" s="8"/>
      <c r="G226" s="8" cm="1">
        <f t="array" ref="G226">INDEX(A226:F226,1,VLOOKUP($I$3,$J$285:$L$290,$L$284,))</f>
        <v>1</v>
      </c>
      <c r="H226" s="6"/>
      <c r="I226" s="329"/>
      <c r="J226" s="329"/>
      <c r="K226" s="12" t="s">
        <v>60</v>
      </c>
      <c r="L226" s="306" t="s">
        <v>203</v>
      </c>
      <c r="M226" s="307"/>
      <c r="N226" s="117"/>
      <c r="O226" s="245"/>
      <c r="P226" s="33"/>
      <c r="Q226" s="47"/>
      <c r="R226" s="42"/>
      <c r="S226" s="54"/>
      <c r="T226" s="54"/>
      <c r="U226" s="54"/>
      <c r="V226" s="54"/>
      <c r="W226" s="54"/>
      <c r="X226" s="192"/>
      <c r="Y226" s="366"/>
      <c r="Z226" s="26"/>
      <c r="AA226" s="24"/>
      <c r="AC226" s="26"/>
      <c r="AD226" s="26"/>
      <c r="AE226" s="26"/>
      <c r="AF226" s="26"/>
      <c r="AG226" s="26"/>
      <c r="AH226" s="26"/>
    </row>
    <row r="227" spans="1:44" s="9" customFormat="1" ht="29.25" customHeight="1" x14ac:dyDescent="0.4">
      <c r="A227" s="8">
        <v>1</v>
      </c>
      <c r="B227" s="8"/>
      <c r="C227" s="8">
        <v>1</v>
      </c>
      <c r="D227" s="8">
        <v>1</v>
      </c>
      <c r="E227" s="8">
        <v>1</v>
      </c>
      <c r="F227" s="8"/>
      <c r="G227" s="8" cm="1">
        <f t="array" ref="G227">INDEX(A227:F227,1,VLOOKUP($I$3,$J$285:$L$290,$L$284,))</f>
        <v>1</v>
      </c>
      <c r="H227" s="6"/>
      <c r="I227" s="329"/>
      <c r="J227" s="329"/>
      <c r="K227" s="12" t="s">
        <v>61</v>
      </c>
      <c r="L227" s="306" t="s">
        <v>204</v>
      </c>
      <c r="M227" s="307"/>
      <c r="N227" s="117"/>
      <c r="O227" s="245"/>
      <c r="P227" s="33"/>
      <c r="Q227" s="47"/>
      <c r="R227" s="42"/>
      <c r="S227" s="102" t="str">
        <f>IF(S$228=1,AK$227,"")</f>
        <v/>
      </c>
      <c r="T227" s="54"/>
      <c r="U227" s="102" t="str">
        <f>IF(U$228=1,AM$227,"")</f>
        <v/>
      </c>
      <c r="V227" s="54"/>
      <c r="W227" s="102" t="str">
        <f>IF(W$228=1,AO$227,"")</f>
        <v/>
      </c>
      <c r="X227" s="192"/>
      <c r="Y227" s="366"/>
      <c r="Z227" s="26"/>
      <c r="AA227" s="24"/>
      <c r="AC227" s="26"/>
      <c r="AD227" s="26"/>
      <c r="AE227" s="26"/>
      <c r="AF227" s="26"/>
      <c r="AG227" s="26"/>
      <c r="AH227" s="26"/>
      <c r="AK227" s="163">
        <v>0.25</v>
      </c>
      <c r="AM227" s="203">
        <v>0.5</v>
      </c>
      <c r="AO227" s="202">
        <v>1</v>
      </c>
    </row>
    <row r="228" spans="1:44" s="9" customFormat="1" ht="29.25" customHeight="1" x14ac:dyDescent="0.4">
      <c r="A228" s="8">
        <v>1</v>
      </c>
      <c r="B228" s="8"/>
      <c r="C228" s="8">
        <v>1</v>
      </c>
      <c r="D228" s="8">
        <v>1</v>
      </c>
      <c r="E228" s="8">
        <v>1</v>
      </c>
      <c r="F228" s="8"/>
      <c r="G228" s="8" cm="1">
        <f t="array" ref="G228">INDEX(A228:F228,1,VLOOKUP($I$3,$J$285:$L$290,$L$284,))</f>
        <v>1</v>
      </c>
      <c r="H228" s="6"/>
      <c r="I228" s="329"/>
      <c r="J228" s="329"/>
      <c r="K228" s="13" t="s">
        <v>9</v>
      </c>
      <c r="L228" s="302">
        <v>45095</v>
      </c>
      <c r="M228" s="303"/>
      <c r="N228" s="113"/>
      <c r="O228" s="240"/>
      <c r="P228" s="45"/>
      <c r="Q228" s="55"/>
      <c r="R228" s="32">
        <f>IF($O$3=$O$285,DATE($M$3-AM228+2,4,1),$R$21)</f>
        <v>42095</v>
      </c>
      <c r="S228" s="106" t="str">
        <f>IF($N228="","",IF(AND($L228&gt;=R228,$L228&lt;T228),1,"-"))</f>
        <v/>
      </c>
      <c r="T228" s="32">
        <f>IF($O$3=$O$285,DATE($M$3-AO228+2,4,1),$T$21)</f>
        <v>43922</v>
      </c>
      <c r="U228" s="106" t="str">
        <f>IF($N228="","",IF(AND($L228&gt;=T228,$L228&lt;V228),1,"-"))</f>
        <v/>
      </c>
      <c r="V228" s="32">
        <f>IF($O$3=$O$285,DATE($M$3-AQ228+2,4,1),$V$21)</f>
        <v>44652</v>
      </c>
      <c r="W228" s="106" t="str">
        <f>IF($N228="","",IF(AND($L228&gt;=V228),1,"-"))</f>
        <v/>
      </c>
      <c r="X228" s="189"/>
      <c r="Y228" s="366"/>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4">
      <c r="A229" s="8">
        <v>1</v>
      </c>
      <c r="B229" s="8"/>
      <c r="C229" s="8">
        <v>1</v>
      </c>
      <c r="D229" s="8">
        <v>1</v>
      </c>
      <c r="E229" s="8">
        <v>1</v>
      </c>
      <c r="F229" s="8"/>
      <c r="G229" s="8" cm="1">
        <f t="array" ref="G229">INDEX(A229:F229,1,VLOOKUP($I$3,$J$285:$L$290,$L$284,))</f>
        <v>1</v>
      </c>
      <c r="H229" s="6"/>
      <c r="I229" s="329"/>
      <c r="J229" s="329"/>
      <c r="K229" s="66" t="s">
        <v>72</v>
      </c>
      <c r="L229" s="149">
        <v>1</v>
      </c>
      <c r="M229" s="226" t="s">
        <v>73</v>
      </c>
      <c r="N229" s="118"/>
      <c r="O229" s="246"/>
      <c r="P229" s="74"/>
      <c r="Q229" s="75"/>
      <c r="R229" s="67"/>
      <c r="S229" s="55"/>
      <c r="T229" s="67"/>
      <c r="U229" s="55"/>
      <c r="V229" s="76"/>
      <c r="W229" s="75"/>
      <c r="X229" s="193"/>
      <c r="Y229" s="367"/>
      <c r="Z229" s="27"/>
      <c r="AA229" s="25"/>
      <c r="AC229" s="26"/>
      <c r="AD229" s="26"/>
      <c r="AE229" s="26"/>
      <c r="AF229" s="26"/>
      <c r="AG229" s="26"/>
      <c r="AH229" s="26"/>
    </row>
    <row r="230" spans="1:44" s="9" customFormat="1" ht="3.75" customHeight="1" x14ac:dyDescent="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4">
      <c r="A231" s="8">
        <v>1</v>
      </c>
      <c r="B231" s="8"/>
      <c r="C231" s="8">
        <v>1</v>
      </c>
      <c r="D231" s="8">
        <v>1</v>
      </c>
      <c r="E231" s="8">
        <v>1</v>
      </c>
      <c r="F231" s="8"/>
      <c r="G231" s="8" cm="1">
        <f t="array" ref="G231">INDEX(A231:F231,1,VLOOKUP($I$3,$J$285:$L$290,$L$284,))</f>
        <v>1</v>
      </c>
      <c r="H231" s="6"/>
      <c r="I231" s="400" t="s">
        <v>245</v>
      </c>
      <c r="J231" s="329"/>
      <c r="K231" s="363" t="s">
        <v>28</v>
      </c>
      <c r="L231" s="150">
        <v>1</v>
      </c>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68" t="s">
        <v>49</v>
      </c>
      <c r="Z231" s="158" cm="1">
        <f t="array" ref="Z231">INDEX($AC231:$AH231,1,VLOOKUP($I$3,$J$285:$L$290,3,))</f>
        <v>1</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4">
      <c r="A232" s="8">
        <v>1</v>
      </c>
      <c r="B232" s="8"/>
      <c r="C232" s="8">
        <v>1</v>
      </c>
      <c r="D232" s="8">
        <v>1</v>
      </c>
      <c r="E232" s="8">
        <v>1</v>
      </c>
      <c r="F232" s="8"/>
      <c r="G232" s="8" cm="1">
        <f t="array" ref="G232">INDEX(A232:F232,1,VLOOKUP($I$3,$J$285:$L$290,$L$284,))</f>
        <v>1</v>
      </c>
      <c r="H232" s="6"/>
      <c r="I232" s="329"/>
      <c r="J232" s="329"/>
      <c r="K232" s="363"/>
      <c r="L232" s="151"/>
      <c r="M232" s="230" t="s">
        <v>5</v>
      </c>
      <c r="N232" s="114"/>
      <c r="O232" s="242"/>
      <c r="P232" s="33"/>
      <c r="Q232" s="47"/>
      <c r="R232" s="42"/>
      <c r="S232" s="167" t="str">
        <f>IF(S231=1,AK$232,"")</f>
        <v/>
      </c>
      <c r="T232" s="46"/>
      <c r="U232" s="167" t="str">
        <f>IF(U231=1,AM$232,"")</f>
        <v/>
      </c>
      <c r="V232" s="46"/>
      <c r="W232" s="46"/>
      <c r="X232" s="189"/>
      <c r="Y232" s="369"/>
      <c r="Z232" s="28"/>
      <c r="AA232" s="29"/>
      <c r="AC232" s="26"/>
      <c r="AD232" s="26"/>
      <c r="AE232" s="26"/>
      <c r="AF232" s="26"/>
      <c r="AG232" s="26"/>
      <c r="AH232" s="26"/>
      <c r="AK232" s="205">
        <v>1</v>
      </c>
      <c r="AM232" s="205">
        <v>0.5</v>
      </c>
    </row>
    <row r="233" spans="1:44" s="9" customFormat="1" ht="29.25" customHeight="1" x14ac:dyDescent="0.4">
      <c r="A233" s="8">
        <v>1</v>
      </c>
      <c r="B233" s="8"/>
      <c r="C233" s="8">
        <v>1</v>
      </c>
      <c r="D233" s="8">
        <v>1</v>
      </c>
      <c r="E233" s="8">
        <v>1</v>
      </c>
      <c r="F233" s="8"/>
      <c r="G233" s="8" cm="1">
        <f t="array" ref="G233">INDEX(A233:F233,1,VLOOKUP($I$3,$J$285:$L$290,$L$284,))</f>
        <v>1</v>
      </c>
      <c r="H233" s="6"/>
      <c r="I233" s="329"/>
      <c r="J233" s="329"/>
      <c r="K233" s="363"/>
      <c r="L233" s="152">
        <v>1</v>
      </c>
      <c r="M233" s="222" t="s">
        <v>6</v>
      </c>
      <c r="N233" s="120"/>
      <c r="O233" s="248"/>
      <c r="P233" s="33"/>
      <c r="Q233" s="47"/>
      <c r="R233" s="42"/>
      <c r="S233" s="54"/>
      <c r="T233" s="54"/>
      <c r="U233" s="54"/>
      <c r="V233" s="54"/>
      <c r="W233" s="54"/>
      <c r="X233" s="192"/>
      <c r="Y233" s="369"/>
      <c r="Z233" s="26"/>
      <c r="AA233" s="24"/>
      <c r="AC233" s="26"/>
      <c r="AD233" s="26"/>
      <c r="AE233" s="26"/>
      <c r="AF233" s="26"/>
      <c r="AG233" s="26"/>
      <c r="AH233" s="26"/>
    </row>
    <row r="234" spans="1:44" s="9" customFormat="1" ht="29.25" customHeight="1" x14ac:dyDescent="0.4">
      <c r="A234" s="8">
        <v>1</v>
      </c>
      <c r="B234" s="8"/>
      <c r="C234" s="8">
        <v>1</v>
      </c>
      <c r="D234" s="8">
        <v>1</v>
      </c>
      <c r="E234" s="8">
        <v>1</v>
      </c>
      <c r="F234" s="8"/>
      <c r="G234" s="8" cm="1">
        <f t="array" ref="G234">INDEX(A234:F234,1,VLOOKUP($I$3,$J$285:$L$290,$L$284,))</f>
        <v>1</v>
      </c>
      <c r="H234" s="6"/>
      <c r="I234" s="329"/>
      <c r="J234" s="329"/>
      <c r="K234" s="364"/>
      <c r="L234" s="152"/>
      <c r="M234" s="221" t="s">
        <v>27</v>
      </c>
      <c r="N234" s="120"/>
      <c r="O234" s="248"/>
      <c r="P234" s="33"/>
      <c r="Q234" s="47"/>
      <c r="R234" s="42"/>
      <c r="S234" s="55"/>
      <c r="T234" s="54"/>
      <c r="U234" s="55"/>
      <c r="V234" s="54"/>
      <c r="W234" s="54"/>
      <c r="X234" s="192"/>
      <c r="Y234" s="369"/>
      <c r="Z234" s="26"/>
      <c r="AA234" s="24"/>
      <c r="AC234" s="26"/>
      <c r="AD234" s="26"/>
      <c r="AE234" s="26"/>
      <c r="AF234" s="26"/>
      <c r="AG234" s="26"/>
      <c r="AH234" s="26"/>
    </row>
    <row r="235" spans="1:44" s="9" customFormat="1" ht="29.25" customHeight="1" x14ac:dyDescent="0.4">
      <c r="A235" s="8">
        <v>1</v>
      </c>
      <c r="B235" s="8"/>
      <c r="C235" s="8">
        <v>1</v>
      </c>
      <c r="D235" s="8">
        <v>1</v>
      </c>
      <c r="E235" s="8">
        <v>1</v>
      </c>
      <c r="F235" s="8"/>
      <c r="G235" s="8" cm="1">
        <f t="array" ref="G235">INDEX(A235:F235,1,VLOOKUP($I$3,$J$285:$L$290,$L$284,))</f>
        <v>1</v>
      </c>
      <c r="H235" s="6"/>
      <c r="I235" s="329"/>
      <c r="J235" s="329"/>
      <c r="K235" s="66" t="s">
        <v>72</v>
      </c>
      <c r="L235" s="153">
        <v>1</v>
      </c>
      <c r="M235" s="225" t="s">
        <v>74</v>
      </c>
      <c r="N235" s="121"/>
      <c r="O235" s="249"/>
      <c r="P235" s="57"/>
      <c r="V235" s="79"/>
      <c r="W235" s="79"/>
      <c r="X235" s="195"/>
      <c r="Y235" s="370"/>
      <c r="Z235" s="27"/>
      <c r="AA235" s="25"/>
      <c r="AC235" s="26"/>
      <c r="AD235" s="26"/>
      <c r="AE235" s="26"/>
      <c r="AF235" s="26"/>
      <c r="AG235" s="26"/>
      <c r="AH235" s="26"/>
    </row>
    <row r="236" spans="1:44" s="9" customFormat="1" ht="3.75" customHeight="1" x14ac:dyDescent="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
      <c r="A237" s="8">
        <v>1</v>
      </c>
      <c r="B237" s="8"/>
      <c r="C237" s="8">
        <v>1</v>
      </c>
      <c r="D237" s="8">
        <v>1</v>
      </c>
      <c r="E237" s="8">
        <v>1</v>
      </c>
      <c r="F237" s="8"/>
      <c r="G237" s="8" cm="1">
        <f t="array" ref="G237">INDEX(A237:F237,1,VLOOKUP($I$3,$J$285:$L$290,$L$284,))</f>
        <v>1</v>
      </c>
      <c r="H237" s="6"/>
      <c r="I237" s="318" t="s">
        <v>242</v>
      </c>
      <c r="J237" s="318"/>
      <c r="K237" s="360" t="s">
        <v>41</v>
      </c>
      <c r="L237" s="148">
        <v>1</v>
      </c>
      <c r="M237" s="223" t="s">
        <v>33</v>
      </c>
      <c r="N237" s="117"/>
      <c r="O237" s="250"/>
      <c r="P237" s="170"/>
      <c r="Q237" s="47"/>
      <c r="R237" s="42"/>
      <c r="S237" s="54"/>
      <c r="T237" s="54"/>
      <c r="U237" s="54"/>
      <c r="V237" s="54"/>
      <c r="W237" s="54"/>
      <c r="X237" s="192"/>
      <c r="Y237" s="371" t="s">
        <v>50</v>
      </c>
      <c r="Z237" s="158" cm="1">
        <f t="array" ref="Z237">INDEX($AC237:$AH237,1,VLOOKUP($I$3,$J$285:$L$290,3,))</f>
        <v>1</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customHeight="1" x14ac:dyDescent="0.4">
      <c r="A238" s="8">
        <v>1</v>
      </c>
      <c r="B238" s="8"/>
      <c r="C238" s="8">
        <v>1</v>
      </c>
      <c r="D238" s="8">
        <v>1</v>
      </c>
      <c r="E238" s="8">
        <v>1</v>
      </c>
      <c r="F238" s="8"/>
      <c r="G238" s="8" cm="1">
        <f t="array" ref="G238">INDEX(A238:F238,1,VLOOKUP($I$3,$J$285:$L$290,$L$284,))</f>
        <v>1</v>
      </c>
      <c r="H238" s="6"/>
      <c r="I238" s="318"/>
      <c r="J238" s="318"/>
      <c r="K238" s="361"/>
      <c r="L238" s="148"/>
      <c r="M238" s="233" t="str">
        <f>"『東日本高速道路㈱"&amp;P3&amp;"支社所管施設の災害時における災害応急復旧業務に関する協定』締結者"</f>
        <v>『東日本高速道路㈱関東支社所管施設の災害時における災害応急復旧業務に関する協定』締結者</v>
      </c>
      <c r="N238" s="122"/>
      <c r="O238" s="251"/>
      <c r="P238" s="169" t="str">
        <f>IF($N238="","",$AK238)</f>
        <v/>
      </c>
      <c r="Q238" s="47"/>
      <c r="R238" s="42"/>
      <c r="S238" s="54"/>
      <c r="T238" s="54"/>
      <c r="U238" s="54"/>
      <c r="V238" s="54"/>
      <c r="W238" s="54"/>
      <c r="X238" s="192"/>
      <c r="Y238" s="372"/>
      <c r="Z238" s="26"/>
      <c r="AA238" s="24"/>
      <c r="AC238" s="26"/>
      <c r="AD238" s="26"/>
      <c r="AE238" s="26"/>
      <c r="AF238" s="26"/>
      <c r="AG238" s="26"/>
      <c r="AH238" s="26"/>
      <c r="AJ238" s="9" t="s">
        <v>164</v>
      </c>
      <c r="AK238" s="213">
        <v>0.5</v>
      </c>
    </row>
    <row r="239" spans="1:44" s="9" customFormat="1" ht="29.25" customHeight="1" x14ac:dyDescent="0.4">
      <c r="A239" s="8">
        <v>1</v>
      </c>
      <c r="B239" s="8"/>
      <c r="C239" s="8">
        <v>1</v>
      </c>
      <c r="D239" s="8">
        <v>1</v>
      </c>
      <c r="E239" s="8">
        <v>1</v>
      </c>
      <c r="F239" s="8"/>
      <c r="G239" s="8" cm="1">
        <f t="array" ref="G239">INDEX(A239:F239,1,VLOOKUP($I$3,$J$285:$L$290,$L$284,))</f>
        <v>1</v>
      </c>
      <c r="H239" s="6"/>
      <c r="I239" s="318"/>
      <c r="J239" s="318"/>
      <c r="K239" s="362"/>
      <c r="L239" s="148"/>
      <c r="M239" s="223" t="s">
        <v>34</v>
      </c>
      <c r="N239" s="117"/>
      <c r="O239" s="245"/>
      <c r="P239" s="33"/>
      <c r="Q239" s="47"/>
      <c r="R239" s="42"/>
      <c r="S239" s="54"/>
      <c r="T239" s="54"/>
      <c r="U239" s="54"/>
      <c r="V239" s="54"/>
      <c r="W239" s="54"/>
      <c r="X239" s="192"/>
      <c r="Y239" s="372"/>
      <c r="Z239" s="26"/>
      <c r="AA239" s="24"/>
      <c r="AC239" s="26"/>
      <c r="AD239" s="26"/>
      <c r="AE239" s="26"/>
      <c r="AF239" s="26"/>
      <c r="AG239" s="26"/>
      <c r="AH239" s="26"/>
    </row>
    <row r="240" spans="1:44" s="9" customFormat="1" ht="29.25" customHeight="1" x14ac:dyDescent="0.4">
      <c r="A240" s="8">
        <v>1</v>
      </c>
      <c r="B240" s="8"/>
      <c r="C240" s="8">
        <v>1</v>
      </c>
      <c r="D240" s="8">
        <v>1</v>
      </c>
      <c r="E240" s="8">
        <v>1</v>
      </c>
      <c r="F240" s="8"/>
      <c r="G240" s="8" cm="1">
        <f t="array" ref="G240">INDEX(A240:F240,1,VLOOKUP($I$3,$J$285:$L$290,$L$284,))</f>
        <v>1</v>
      </c>
      <c r="H240" s="6"/>
      <c r="I240" s="318"/>
      <c r="J240" s="318"/>
      <c r="K240" s="14" t="s">
        <v>15</v>
      </c>
      <c r="L240" s="311" t="s">
        <v>205</v>
      </c>
      <c r="M240" s="312"/>
      <c r="N240" s="123"/>
      <c r="O240" s="252"/>
      <c r="P240" s="33"/>
      <c r="Q240" s="47"/>
      <c r="R240" s="42"/>
      <c r="S240" s="54"/>
      <c r="T240" s="54"/>
      <c r="U240" s="54"/>
      <c r="V240" s="54"/>
      <c r="W240" s="54"/>
      <c r="X240" s="192"/>
      <c r="Y240" s="372"/>
      <c r="Z240" s="26"/>
      <c r="AA240" s="24"/>
      <c r="AC240" s="26"/>
      <c r="AD240" s="26"/>
      <c r="AE240" s="26"/>
      <c r="AF240" s="26"/>
      <c r="AG240" s="26"/>
      <c r="AH240" s="26"/>
    </row>
    <row r="241" spans="1:44" s="9" customFormat="1" ht="29.25" customHeight="1" x14ac:dyDescent="0.4">
      <c r="A241" s="8">
        <v>1</v>
      </c>
      <c r="B241" s="8"/>
      <c r="C241" s="8">
        <v>1</v>
      </c>
      <c r="D241" s="8">
        <v>1</v>
      </c>
      <c r="E241" s="8">
        <v>1</v>
      </c>
      <c r="F241" s="8"/>
      <c r="G241" s="8" cm="1">
        <f t="array" ref="G241">INDEX(A241:F241,1,VLOOKUP($I$3,$J$285:$L$290,$L$284,))</f>
        <v>1</v>
      </c>
      <c r="H241" s="6"/>
      <c r="I241" s="318"/>
      <c r="J241" s="318"/>
      <c r="K241" s="14" t="s">
        <v>16</v>
      </c>
      <c r="L241" s="311" t="s">
        <v>206</v>
      </c>
      <c r="M241" s="312"/>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72"/>
      <c r="Z241" s="26"/>
      <c r="AA241" s="24"/>
      <c r="AC241" s="26"/>
      <c r="AD241" s="26"/>
      <c r="AE241" s="26"/>
      <c r="AF241" s="26"/>
      <c r="AG241" s="26"/>
      <c r="AH241" s="26"/>
      <c r="AK241" s="163">
        <v>0.25</v>
      </c>
      <c r="AM241" s="203">
        <v>0.5</v>
      </c>
      <c r="AO241" s="202">
        <v>1</v>
      </c>
    </row>
    <row r="242" spans="1:44" s="9" customFormat="1" ht="29.25" customHeight="1" x14ac:dyDescent="0.4">
      <c r="A242" s="8">
        <v>1</v>
      </c>
      <c r="B242" s="8"/>
      <c r="C242" s="8">
        <v>1</v>
      </c>
      <c r="D242" s="8">
        <v>1</v>
      </c>
      <c r="E242" s="8">
        <v>1</v>
      </c>
      <c r="F242" s="8"/>
      <c r="G242" s="8" cm="1">
        <f t="array" ref="G242">INDEX(A242:F242,1,VLOOKUP($I$3,$J$285:$L$290,$L$284,))</f>
        <v>1</v>
      </c>
      <c r="H242" s="6"/>
      <c r="I242" s="318"/>
      <c r="J242" s="318"/>
      <c r="K242" s="11" t="s">
        <v>216</v>
      </c>
      <c r="L242" s="297">
        <v>45369</v>
      </c>
      <c r="M242" s="298"/>
      <c r="N242" s="113"/>
      <c r="O242" s="240"/>
      <c r="P242" s="45"/>
      <c r="Q242" s="55"/>
      <c r="R242" s="32">
        <f>DATE($M$3-$AM242+1,4,1)</f>
        <v>41730</v>
      </c>
      <c r="S242" s="106" t="str">
        <f>IF($N242="","",IF(AND($L242&gt;=$R242,$L242&lt;$T242),1,"-"))</f>
        <v/>
      </c>
      <c r="T242" s="32">
        <f>DATE($M$3-$AO242+1,4,1)</f>
        <v>43556</v>
      </c>
      <c r="U242" s="106" t="str">
        <f>IF($N242="","",IF(AND($L242&gt;=$T242,$L242&lt;$V242),1,"-"))</f>
        <v/>
      </c>
      <c r="V242" s="32">
        <f>DATE($M$3-$AQ242+1,4,1)</f>
        <v>44287</v>
      </c>
      <c r="W242" s="106" t="str">
        <f>IF(N242="","",IF($L242&gt;=$V242,1,"-"))</f>
        <v/>
      </c>
      <c r="X242" s="192"/>
      <c r="Y242" s="372"/>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
      <c r="A243" s="8">
        <v>1</v>
      </c>
      <c r="B243" s="8"/>
      <c r="C243" s="8">
        <v>1</v>
      </c>
      <c r="D243" s="8">
        <v>1</v>
      </c>
      <c r="E243" s="8">
        <v>1</v>
      </c>
      <c r="F243" s="8"/>
      <c r="G243" s="8" cm="1">
        <f t="array" ref="G243">INDEX(A243:F243,1,VLOOKUP($I$3,$J$285:$L$290,$L$284,))</f>
        <v>1</v>
      </c>
      <c r="H243" s="6"/>
      <c r="I243" s="318"/>
      <c r="J243" s="318"/>
      <c r="K243" s="66" t="s">
        <v>72</v>
      </c>
      <c r="L243" s="149">
        <v>1</v>
      </c>
      <c r="M243" s="226" t="s">
        <v>117</v>
      </c>
      <c r="N243" s="118"/>
      <c r="O243" s="246"/>
      <c r="P243" s="74"/>
      <c r="Q243" s="75"/>
      <c r="R243" s="67"/>
      <c r="S243" s="55"/>
      <c r="T243" s="67"/>
      <c r="U243" s="55"/>
      <c r="V243" s="76"/>
      <c r="W243" s="75"/>
      <c r="X243" s="195"/>
      <c r="Y243" s="373"/>
      <c r="Z243" s="27"/>
      <c r="AA243" s="25"/>
      <c r="AC243" s="26"/>
      <c r="AD243" s="26"/>
      <c r="AE243" s="26"/>
      <c r="AF243" s="26"/>
      <c r="AG243" s="26"/>
      <c r="AH243" s="26"/>
    </row>
    <row r="244" spans="1:44" s="9" customFormat="1" ht="3.75" customHeight="1" x14ac:dyDescent="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outlineLevel="2" x14ac:dyDescent="0.4">
      <c r="A245" s="8">
        <v>1</v>
      </c>
      <c r="B245" s="8"/>
      <c r="C245" s="8"/>
      <c r="D245" s="8"/>
      <c r="E245" s="8">
        <v>1</v>
      </c>
      <c r="F245" s="8"/>
      <c r="G245" s="8" cm="1">
        <f t="array" ref="G245">INDEX(A245:F245,1,VLOOKUP($I$3,$J$285:$L$290,$L$284,))</f>
        <v>0</v>
      </c>
      <c r="H245" s="6"/>
      <c r="I245" s="318" t="s">
        <v>92</v>
      </c>
      <c r="J245" s="318"/>
      <c r="K245" s="363" t="s">
        <v>91</v>
      </c>
      <c r="L245" s="154"/>
      <c r="M245" s="220" t="s">
        <v>156</v>
      </c>
      <c r="N245" s="124"/>
      <c r="O245" s="253"/>
      <c r="P245" s="33"/>
      <c r="Q245" s="47"/>
      <c r="R245" s="210" t="str">
        <f>IF($N245="","",$AK245)</f>
        <v/>
      </c>
      <c r="S245" s="142"/>
      <c r="T245" s="98"/>
      <c r="U245" s="98"/>
      <c r="V245" s="83"/>
      <c r="W245" s="83"/>
      <c r="X245" s="191"/>
      <c r="Y245" s="308"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outlineLevel="2" x14ac:dyDescent="0.4">
      <c r="A246" s="8">
        <v>1</v>
      </c>
      <c r="B246" s="8"/>
      <c r="C246" s="8"/>
      <c r="D246" s="8"/>
      <c r="E246" s="8">
        <v>1</v>
      </c>
      <c r="F246" s="8"/>
      <c r="G246" s="8" cm="1">
        <f t="array" ref="G246">INDEX(A246:F246,1,VLOOKUP($I$3,$J$285:$L$290,$L$284,))</f>
        <v>0</v>
      </c>
      <c r="H246" s="6"/>
      <c r="I246" s="318"/>
      <c r="J246" s="318"/>
      <c r="K246" s="363"/>
      <c r="L246" s="154"/>
      <c r="M246" s="220" t="s">
        <v>157</v>
      </c>
      <c r="N246" s="124"/>
      <c r="O246" s="253"/>
      <c r="P246" s="33"/>
      <c r="Q246" s="47"/>
      <c r="R246" s="210" t="str">
        <f>IF($N246="","",$AK246)</f>
        <v/>
      </c>
      <c r="S246" s="142"/>
      <c r="T246" s="98"/>
      <c r="U246" s="98"/>
      <c r="V246" s="83"/>
      <c r="W246" s="83"/>
      <c r="X246" s="191"/>
      <c r="Y246" s="309"/>
      <c r="Z246" s="209"/>
      <c r="AA246" s="211"/>
      <c r="AC246" s="26"/>
      <c r="AD246" s="26"/>
      <c r="AE246" s="26"/>
      <c r="AF246" s="26"/>
      <c r="AG246" s="26"/>
      <c r="AH246" s="26"/>
      <c r="AJ246" s="141" t="s">
        <v>159</v>
      </c>
      <c r="AK246" s="206">
        <v>0.5</v>
      </c>
    </row>
    <row r="247" spans="1:44" s="9" customFormat="1" ht="29.25" hidden="1" customHeight="1" outlineLevel="2" x14ac:dyDescent="0.4">
      <c r="A247" s="8">
        <v>1</v>
      </c>
      <c r="B247" s="8"/>
      <c r="C247" s="8"/>
      <c r="D247" s="8"/>
      <c r="E247" s="8">
        <v>1</v>
      </c>
      <c r="F247" s="8"/>
      <c r="G247" s="8" cm="1">
        <f t="array" ref="G247">INDEX(A247:F247,1,VLOOKUP($I$3,$J$285:$L$290,$L$284,))</f>
        <v>0</v>
      </c>
      <c r="H247" s="6"/>
      <c r="I247" s="318"/>
      <c r="J247" s="318"/>
      <c r="K247" s="363"/>
      <c r="L247" s="155"/>
      <c r="M247" s="234" t="s">
        <v>94</v>
      </c>
      <c r="N247" s="125"/>
      <c r="O247" s="254"/>
      <c r="P247" s="33"/>
      <c r="Q247" s="47"/>
      <c r="R247" s="210" t="str">
        <f>IF($N247="","",0)</f>
        <v/>
      </c>
      <c r="S247" s="54"/>
      <c r="T247" s="54"/>
      <c r="U247" s="54"/>
      <c r="V247" s="54"/>
      <c r="W247" s="54"/>
      <c r="X247" s="192"/>
      <c r="Y247" s="309"/>
      <c r="Z247" s="26"/>
      <c r="AA247" s="24"/>
      <c r="AC247" s="26"/>
      <c r="AD247" s="26"/>
      <c r="AE247" s="26"/>
      <c r="AF247" s="26"/>
      <c r="AG247" s="26"/>
      <c r="AH247" s="26"/>
    </row>
    <row r="248" spans="1:44" s="9" customFormat="1" ht="29.25" hidden="1" customHeight="1" outlineLevel="2" x14ac:dyDescent="0.4">
      <c r="A248" s="8">
        <v>1</v>
      </c>
      <c r="B248" s="8"/>
      <c r="C248" s="8"/>
      <c r="D248" s="8"/>
      <c r="E248" s="8">
        <v>1</v>
      </c>
      <c r="F248" s="8"/>
      <c r="G248" s="8" cm="1">
        <f t="array" ref="G248">INDEX(A248:F248,1,VLOOKUP($I$3,$J$285:$L$290,$L$284,))</f>
        <v>0</v>
      </c>
      <c r="H248" s="6"/>
      <c r="I248" s="318"/>
      <c r="J248" s="318"/>
      <c r="K248" s="66" t="s">
        <v>72</v>
      </c>
      <c r="L248" s="149"/>
      <c r="M248" s="226" t="s">
        <v>93</v>
      </c>
      <c r="N248" s="126"/>
      <c r="O248" s="255"/>
      <c r="P248" s="77"/>
      <c r="Q248" s="78"/>
      <c r="R248" s="72"/>
      <c r="S248" s="79"/>
      <c r="T248" s="79"/>
      <c r="U248" s="79"/>
      <c r="V248" s="79"/>
      <c r="W248" s="79"/>
      <c r="X248" s="195"/>
      <c r="Y248" s="310"/>
      <c r="Z248" s="27"/>
      <c r="AA248" s="100"/>
      <c r="AC248" s="26"/>
      <c r="AD248" s="26"/>
      <c r="AE248" s="26"/>
      <c r="AF248" s="26"/>
      <c r="AG248" s="26"/>
      <c r="AH248" s="26"/>
    </row>
    <row r="249" spans="1:44" s="9" customFormat="1" ht="3.75" hidden="1" customHeight="1" outlineLevel="1" collapsed="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collapsed="1" x14ac:dyDescent="0.4">
      <c r="A250" s="8">
        <v>1</v>
      </c>
      <c r="B250" s="8"/>
      <c r="C250" s="8">
        <v>1</v>
      </c>
      <c r="D250" s="8">
        <v>1</v>
      </c>
      <c r="E250" s="8">
        <v>1</v>
      </c>
      <c r="F250" s="8"/>
      <c r="G250" s="8" cm="1">
        <f t="array" ref="G250">INDEX(A250:F250,1,VLOOKUP($I$3,$J$285:$L$290,$L$284,))</f>
        <v>1</v>
      </c>
      <c r="H250" s="6"/>
      <c r="I250" s="318" t="s">
        <v>17</v>
      </c>
      <c r="J250" s="318"/>
      <c r="K250" s="363" t="s">
        <v>28</v>
      </c>
      <c r="L250" s="154">
        <v>1</v>
      </c>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08" t="s">
        <v>51</v>
      </c>
      <c r="Z250" s="158" cm="1">
        <f t="array" ref="Z250">INDEX($AC250:$AH250,1,VLOOKUP($I$3,$J$285:$L$290,3,))</f>
        <v>1</v>
      </c>
      <c r="AA250" s="159" t="str">
        <f>IF(SUM($N250:$N253)=0,"",ROUNDDOWN($Z$250*MAX($S$251,$U$251),3))</f>
        <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4">
      <c r="A251" s="8">
        <v>1</v>
      </c>
      <c r="B251" s="8"/>
      <c r="C251" s="8">
        <v>1</v>
      </c>
      <c r="D251" s="8">
        <v>1</v>
      </c>
      <c r="E251" s="8">
        <v>1</v>
      </c>
      <c r="F251" s="8"/>
      <c r="G251" s="8" cm="1">
        <f t="array" ref="G251">INDEX(A251:F251,1,VLOOKUP($I$3,$J$285:$L$290,$L$284,))</f>
        <v>1</v>
      </c>
      <c r="H251" s="6"/>
      <c r="I251" s="318"/>
      <c r="J251" s="318"/>
      <c r="K251" s="363"/>
      <c r="L251" s="155">
        <v>1</v>
      </c>
      <c r="M251" s="234" t="s">
        <v>168</v>
      </c>
      <c r="N251" s="125"/>
      <c r="O251" s="254"/>
      <c r="P251" s="33"/>
      <c r="Q251" s="47"/>
      <c r="R251" s="42"/>
      <c r="S251" s="171" t="str">
        <f>IF($S250=1,AK$251,"")</f>
        <v/>
      </c>
      <c r="T251" s="54"/>
      <c r="U251" s="167" t="str">
        <f>IF($U250=1,AM$251,"")</f>
        <v/>
      </c>
      <c r="V251" s="54"/>
      <c r="W251" s="54"/>
      <c r="X251" s="192"/>
      <c r="Y251" s="309"/>
      <c r="Z251" s="26"/>
      <c r="AA251" s="24"/>
      <c r="AC251" s="26"/>
      <c r="AD251" s="26"/>
      <c r="AE251" s="26"/>
      <c r="AF251" s="26"/>
      <c r="AG251" s="26"/>
      <c r="AH251" s="26"/>
      <c r="AK251" s="205">
        <v>1</v>
      </c>
      <c r="AM251" s="205"/>
    </row>
    <row r="252" spans="1:44" s="9" customFormat="1" ht="29.25" customHeight="1" x14ac:dyDescent="0.4">
      <c r="A252" s="8">
        <v>1</v>
      </c>
      <c r="B252" s="8"/>
      <c r="C252" s="8">
        <v>1</v>
      </c>
      <c r="D252" s="8">
        <v>1</v>
      </c>
      <c r="E252" s="8">
        <v>1</v>
      </c>
      <c r="F252" s="8"/>
      <c r="G252" s="8" cm="1">
        <f t="array" ref="G252">INDEX(A252:F252,1,VLOOKUP($I$3,$J$285:$L$290,$L$284,))</f>
        <v>1</v>
      </c>
      <c r="H252" s="6"/>
      <c r="I252" s="318"/>
      <c r="J252" s="318"/>
      <c r="K252" s="363"/>
      <c r="L252" s="155"/>
      <c r="M252" s="14" t="s">
        <v>169</v>
      </c>
      <c r="N252" s="123"/>
      <c r="O252" s="252"/>
      <c r="P252" s="33"/>
      <c r="Q252" s="47"/>
      <c r="R252" s="42"/>
      <c r="S252" s="54"/>
      <c r="T252" s="54"/>
      <c r="U252" s="54"/>
      <c r="V252" s="54"/>
      <c r="W252" s="54"/>
      <c r="X252" s="192"/>
      <c r="Y252" s="309"/>
      <c r="Z252" s="26"/>
      <c r="AA252" s="24"/>
      <c r="AC252" s="26"/>
      <c r="AD252" s="26"/>
      <c r="AE252" s="26"/>
      <c r="AF252" s="26"/>
      <c r="AG252" s="26"/>
      <c r="AH252" s="26"/>
    </row>
    <row r="253" spans="1:44" s="9" customFormat="1" ht="29.25" customHeight="1" x14ac:dyDescent="0.4">
      <c r="A253" s="8">
        <v>1</v>
      </c>
      <c r="B253" s="8"/>
      <c r="C253" s="8">
        <v>1</v>
      </c>
      <c r="D253" s="8">
        <v>1</v>
      </c>
      <c r="E253" s="8">
        <v>1</v>
      </c>
      <c r="F253" s="8"/>
      <c r="G253" s="8" cm="1">
        <f t="array" ref="G253">INDEX(A253:F253,1,VLOOKUP($I$3,$J$285:$L$290,$L$284,))</f>
        <v>1</v>
      </c>
      <c r="H253" s="6"/>
      <c r="I253" s="318"/>
      <c r="J253" s="318"/>
      <c r="K253" s="364"/>
      <c r="L253" s="155"/>
      <c r="M253" s="14" t="s">
        <v>27</v>
      </c>
      <c r="N253" s="123"/>
      <c r="O253" s="252"/>
      <c r="P253" s="33"/>
      <c r="Q253" s="47"/>
      <c r="R253" s="42"/>
      <c r="S253" s="54"/>
      <c r="T253" s="54"/>
      <c r="U253" s="54"/>
      <c r="V253" s="54"/>
      <c r="W253" s="54"/>
      <c r="X253" s="192"/>
      <c r="Y253" s="309"/>
      <c r="Z253" s="26"/>
      <c r="AA253" s="24"/>
      <c r="AC253" s="26"/>
      <c r="AD253" s="26"/>
      <c r="AE253" s="26"/>
      <c r="AF253" s="26"/>
      <c r="AG253" s="26"/>
      <c r="AH253" s="26"/>
    </row>
    <row r="254" spans="1:44" s="9" customFormat="1" ht="29.25" customHeight="1" x14ac:dyDescent="0.4">
      <c r="A254" s="8">
        <v>1</v>
      </c>
      <c r="B254" s="8"/>
      <c r="C254" s="8">
        <v>1</v>
      </c>
      <c r="D254" s="8">
        <v>1</v>
      </c>
      <c r="E254" s="8">
        <v>1</v>
      </c>
      <c r="F254" s="8"/>
      <c r="G254" s="8" cm="1">
        <f t="array" ref="G254">INDEX(A254:F254,1,VLOOKUP($I$3,$J$285:$L$290,$L$284,))</f>
        <v>1</v>
      </c>
      <c r="H254" s="6"/>
      <c r="I254" s="318"/>
      <c r="J254" s="318"/>
      <c r="K254" s="66" t="s">
        <v>72</v>
      </c>
      <c r="L254" s="149">
        <v>1</v>
      </c>
      <c r="M254" s="226" t="s">
        <v>75</v>
      </c>
      <c r="N254" s="126"/>
      <c r="O254" s="255"/>
      <c r="P254" s="77"/>
      <c r="Q254" s="78"/>
      <c r="R254" s="72"/>
      <c r="S254" s="79"/>
      <c r="T254" s="79"/>
      <c r="U254" s="79"/>
      <c r="V254" s="79"/>
      <c r="W254" s="79"/>
      <c r="X254" s="195"/>
      <c r="Y254" s="310"/>
      <c r="Z254" s="27"/>
      <c r="AA254" s="100"/>
      <c r="AC254" s="27"/>
      <c r="AD254" s="27"/>
      <c r="AE254" s="27"/>
      <c r="AF254" s="27"/>
      <c r="AG254" s="27"/>
      <c r="AH254" s="27"/>
    </row>
    <row r="255" spans="1:44" s="9" customFormat="1" ht="3.75" customHeight="1" x14ac:dyDescent="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
      <c r="A256" s="8">
        <v>1</v>
      </c>
      <c r="B256" s="8"/>
      <c r="C256" s="8">
        <v>1</v>
      </c>
      <c r="D256" s="8">
        <v>1</v>
      </c>
      <c r="E256" s="8">
        <v>1</v>
      </c>
      <c r="F256" s="8"/>
      <c r="G256" s="8" cm="1">
        <f t="array" ref="G256">INDEX(A256:F256,1,VLOOKUP($I$3,$J$285:$L$290,$L$284,))</f>
        <v>1</v>
      </c>
      <c r="H256" s="6"/>
      <c r="I256" s="318" t="s">
        <v>224</v>
      </c>
      <c r="J256" s="318"/>
      <c r="K256" s="386"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192"/>
      <c r="Y256" s="296" t="s">
        <v>225</v>
      </c>
      <c r="Z256" s="158" cm="1">
        <f t="array" ref="Z256">INDEX($AC256:$AH256,1,VLOOKUP($I$3,$J$285:$L$290,3,))</f>
        <v>1</v>
      </c>
      <c r="AA256" s="159"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4">
      <c r="A257" s="8">
        <v>1</v>
      </c>
      <c r="B257" s="8"/>
      <c r="C257" s="8">
        <v>1</v>
      </c>
      <c r="D257" s="8">
        <v>1</v>
      </c>
      <c r="E257" s="8">
        <v>1</v>
      </c>
      <c r="F257" s="8"/>
      <c r="G257" s="8" cm="1">
        <f t="array" ref="G257">INDEX(A257:F257,1,VLOOKUP($I$3,$J$285:$L$290,$L$284,))</f>
        <v>1</v>
      </c>
      <c r="H257" s="6"/>
      <c r="I257" s="318"/>
      <c r="J257" s="318"/>
      <c r="K257" s="386"/>
      <c r="L257" s="145"/>
      <c r="M257" s="281" t="s">
        <v>228</v>
      </c>
      <c r="N257" s="123"/>
      <c r="O257" s="285"/>
      <c r="P257" s="282"/>
      <c r="Q257" s="291" t="str">
        <f>IF(Q256=1,AK257,"")</f>
        <v/>
      </c>
      <c r="R257" s="72"/>
      <c r="S257" s="291" t="str">
        <f>IF(S256=1,AM257,"")</f>
        <v/>
      </c>
      <c r="T257" s="79"/>
      <c r="U257" s="291" t="str">
        <f>IF(U256=1,AO257,"")</f>
        <v/>
      </c>
      <c r="V257" s="79"/>
      <c r="W257" s="291" t="str">
        <f>IF(W256=1,AQ257,"")</f>
        <v/>
      </c>
      <c r="X257" s="192"/>
      <c r="Y257" s="296"/>
      <c r="Z257" s="26"/>
      <c r="AA257" s="24"/>
      <c r="AK257" s="290">
        <v>1</v>
      </c>
      <c r="AL257" s="8"/>
      <c r="AM257" s="163">
        <v>0.75</v>
      </c>
      <c r="AN257" s="8"/>
      <c r="AO257" s="163">
        <v>0.5</v>
      </c>
      <c r="AP257" s="8"/>
      <c r="AQ257" s="163">
        <v>0.25</v>
      </c>
    </row>
    <row r="258" spans="1:43" s="9" customFormat="1" ht="29.25" customHeight="1" x14ac:dyDescent="0.4">
      <c r="A258" s="8">
        <v>1</v>
      </c>
      <c r="B258" s="8"/>
      <c r="C258" s="8">
        <v>1</v>
      </c>
      <c r="D258" s="8">
        <v>1</v>
      </c>
      <c r="E258" s="8">
        <v>1</v>
      </c>
      <c r="F258" s="8"/>
      <c r="G258" s="8" cm="1">
        <f t="array" ref="G258">INDEX(A258:F258,1,VLOOKUP($I$3,$J$285:$L$290,$L$284,))</f>
        <v>1</v>
      </c>
      <c r="H258" s="6"/>
      <c r="I258" s="318"/>
      <c r="J258" s="318"/>
      <c r="K258" s="386"/>
      <c r="L258" s="145">
        <v>1</v>
      </c>
      <c r="M258" s="281" t="s">
        <v>229</v>
      </c>
      <c r="N258" s="123"/>
      <c r="O258" s="285"/>
      <c r="P258" s="282"/>
      <c r="Q258" s="78"/>
      <c r="R258" s="72"/>
      <c r="S258" s="79"/>
      <c r="T258" s="79"/>
      <c r="U258" s="79"/>
      <c r="V258" s="79"/>
      <c r="W258" s="79"/>
      <c r="X258" s="192"/>
      <c r="Y258" s="296"/>
      <c r="Z258" s="26"/>
      <c r="AA258" s="24"/>
    </row>
    <row r="259" spans="1:43" s="9" customFormat="1" ht="29.25" customHeight="1" x14ac:dyDescent="0.4">
      <c r="A259" s="8">
        <v>1</v>
      </c>
      <c r="B259" s="8"/>
      <c r="C259" s="8">
        <v>1</v>
      </c>
      <c r="D259" s="8">
        <v>1</v>
      </c>
      <c r="E259" s="8">
        <v>1</v>
      </c>
      <c r="F259" s="8"/>
      <c r="G259" s="8" cm="1">
        <f t="array" ref="G259">INDEX(A259:F259,1,VLOOKUP($I$3,$J$285:$L$290,$L$284,))</f>
        <v>1</v>
      </c>
      <c r="H259" s="6"/>
      <c r="I259" s="318"/>
      <c r="J259" s="318"/>
      <c r="K259" s="386"/>
      <c r="L259" s="316" t="s">
        <v>230</v>
      </c>
      <c r="M259" s="316"/>
      <c r="N259" s="289"/>
      <c r="O259" s="14"/>
      <c r="P259" s="282"/>
      <c r="Q259" s="78"/>
      <c r="R259" s="72"/>
      <c r="S259" s="79"/>
      <c r="T259" s="54"/>
      <c r="U259" s="79"/>
      <c r="V259" s="79"/>
      <c r="W259" s="79"/>
      <c r="X259" s="192"/>
      <c r="Y259" s="296"/>
      <c r="Z259" s="26"/>
      <c r="AA259" s="24"/>
    </row>
    <row r="260" spans="1:43" s="9" customFormat="1" ht="29.25" customHeight="1" x14ac:dyDescent="0.4">
      <c r="A260" s="8">
        <v>1</v>
      </c>
      <c r="B260" s="8"/>
      <c r="C260" s="8">
        <v>1</v>
      </c>
      <c r="D260" s="8">
        <v>1</v>
      </c>
      <c r="E260" s="8">
        <v>1</v>
      </c>
      <c r="F260" s="8"/>
      <c r="G260" s="8" cm="1">
        <f t="array" ref="G260">INDEX(A260:F260,1,VLOOKUP($I$3,$J$285:$L$290,$L$284,))</f>
        <v>1</v>
      </c>
      <c r="H260" s="6"/>
      <c r="I260" s="318"/>
      <c r="J260" s="318"/>
      <c r="K260" s="386"/>
      <c r="L260" s="315" t="s">
        <v>239</v>
      </c>
      <c r="M260" s="315"/>
      <c r="N260" s="123"/>
      <c r="O260" s="285"/>
      <c r="P260" s="282"/>
      <c r="Q260" s="78"/>
      <c r="R260" s="72"/>
      <c r="S260" s="79"/>
      <c r="U260" s="79"/>
      <c r="V260" s="79"/>
      <c r="W260" s="79"/>
      <c r="X260" s="192"/>
      <c r="Y260" s="296"/>
      <c r="Z260" s="27"/>
      <c r="AA260" s="100"/>
    </row>
    <row r="261" spans="1:43" s="9" customFormat="1" ht="3.75" customHeight="1" x14ac:dyDescent="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4">
      <c r="A262" s="8">
        <v>1</v>
      </c>
      <c r="B262" s="8"/>
      <c r="C262" s="8">
        <v>1</v>
      </c>
      <c r="D262" s="8">
        <v>1</v>
      </c>
      <c r="E262" s="8">
        <v>1</v>
      </c>
      <c r="F262" s="8">
        <v>1</v>
      </c>
      <c r="G262" s="8" cm="1">
        <f t="array" ref="G262">INDEX(A262:F262,1,VLOOKUP($I$3,$J$285:$L$290,$L$284,))</f>
        <v>1</v>
      </c>
      <c r="H262" s="6"/>
      <c r="I262" s="330" t="s">
        <v>97</v>
      </c>
      <c r="J262" s="330"/>
      <c r="K262" s="374" t="s">
        <v>7</v>
      </c>
      <c r="L262" s="387" t="s">
        <v>207</v>
      </c>
      <c r="M262" s="388"/>
      <c r="N262" s="128"/>
      <c r="O262" s="257"/>
      <c r="P262" s="87" t="s">
        <v>58</v>
      </c>
      <c r="Q262" s="127"/>
      <c r="R262" s="88"/>
      <c r="S262" s="83"/>
      <c r="T262" s="83"/>
      <c r="U262" s="83"/>
      <c r="V262" s="83"/>
      <c r="W262" s="83"/>
      <c r="X262" s="197" t="str">
        <f>IF($N262="","",IF($Q262=1,"適","不適"))</f>
        <v/>
      </c>
      <c r="Y262" s="10"/>
    </row>
    <row r="263" spans="1:43" s="9" customFormat="1" ht="29.25" customHeight="1" x14ac:dyDescent="0.4">
      <c r="A263" s="8">
        <v>1</v>
      </c>
      <c r="B263" s="8"/>
      <c r="C263" s="8">
        <v>1</v>
      </c>
      <c r="D263" s="8">
        <v>1</v>
      </c>
      <c r="E263" s="8">
        <v>1</v>
      </c>
      <c r="F263" s="8">
        <v>1</v>
      </c>
      <c r="G263" s="8" cm="1">
        <f t="array" ref="G263">INDEX(A263:F263,1,VLOOKUP($I$3,$J$285:$L$290,$L$284,))</f>
        <v>1</v>
      </c>
      <c r="H263" s="6"/>
      <c r="I263" s="330"/>
      <c r="J263" s="330"/>
      <c r="K263" s="375"/>
      <c r="L263" s="391"/>
      <c r="M263" s="391"/>
      <c r="N263" s="117"/>
      <c r="O263" s="245"/>
      <c r="P263" s="33"/>
      <c r="Q263" s="54"/>
      <c r="R263" s="42"/>
      <c r="S263" s="54"/>
      <c r="T263" s="54"/>
      <c r="U263" s="54"/>
      <c r="V263" s="54"/>
      <c r="W263" s="54"/>
      <c r="X263" s="192"/>
    </row>
    <row r="264" spans="1:43" s="8" customFormat="1" ht="29.25" customHeight="1" x14ac:dyDescent="0.4">
      <c r="A264" s="8">
        <v>1</v>
      </c>
      <c r="C264" s="8">
        <v>1</v>
      </c>
      <c r="D264" s="8">
        <v>1</v>
      </c>
      <c r="E264" s="8">
        <v>1</v>
      </c>
      <c r="F264" s="8">
        <v>1</v>
      </c>
      <c r="G264" s="8" cm="1">
        <f t="array" ref="G264">INDEX(A264:F264,1,VLOOKUP($I$3,$J$285:$L$290,$L$284,))</f>
        <v>1</v>
      </c>
      <c r="H264" s="6"/>
      <c r="I264" s="330"/>
      <c r="J264" s="330"/>
      <c r="K264" s="18" t="s">
        <v>10</v>
      </c>
      <c r="L264" s="384" t="s">
        <v>208</v>
      </c>
      <c r="M264" s="384"/>
      <c r="N264" s="117"/>
      <c r="O264" s="245"/>
      <c r="P264" s="33"/>
      <c r="Q264" s="54"/>
      <c r="R264" s="42"/>
      <c r="S264" s="54"/>
      <c r="T264" s="54"/>
      <c r="U264" s="54"/>
      <c r="V264" s="54"/>
      <c r="W264" s="54"/>
      <c r="X264" s="192"/>
      <c r="Y264" s="9"/>
      <c r="Z264" s="9"/>
      <c r="AA264" s="9"/>
      <c r="AB264" s="9"/>
    </row>
    <row r="265" spans="1:43" s="9" customFormat="1" ht="29.25" customHeight="1" x14ac:dyDescent="0.4">
      <c r="A265" s="8">
        <v>1</v>
      </c>
      <c r="B265" s="8"/>
      <c r="C265" s="8">
        <v>1</v>
      </c>
      <c r="D265" s="8">
        <v>1</v>
      </c>
      <c r="E265" s="8">
        <v>1</v>
      </c>
      <c r="F265" s="8">
        <v>1</v>
      </c>
      <c r="G265" s="8" cm="1">
        <f t="array" ref="G265">INDEX(A265:F265,1,VLOOKUP($I$3,$J$285:$L$290,$L$284,))</f>
        <v>1</v>
      </c>
      <c r="H265" s="6"/>
      <c r="I265" s="330"/>
      <c r="J265" s="330"/>
      <c r="K265" s="15" t="s">
        <v>11</v>
      </c>
      <c r="L265" s="384" t="s">
        <v>201</v>
      </c>
      <c r="M265" s="384"/>
      <c r="N265" s="117"/>
      <c r="O265" s="245"/>
      <c r="P265" s="33"/>
      <c r="Q265" s="54"/>
      <c r="R265" s="42"/>
      <c r="S265" s="54"/>
      <c r="T265" s="54"/>
      <c r="U265" s="54"/>
      <c r="V265" s="54"/>
      <c r="W265" s="54"/>
      <c r="X265" s="192"/>
    </row>
    <row r="266" spans="1:43" ht="29.25" customHeight="1" x14ac:dyDescent="0.4">
      <c r="A266" s="8">
        <v>1</v>
      </c>
      <c r="B266" s="172"/>
      <c r="C266" s="8">
        <v>1</v>
      </c>
      <c r="D266" s="8">
        <v>1</v>
      </c>
      <c r="E266" s="8">
        <v>1</v>
      </c>
      <c r="F266" s="172">
        <v>1</v>
      </c>
      <c r="G266" s="8" cm="1">
        <f t="array" ref="G266">INDEX(A266:F266,1,VLOOKUP($I$3,$J$285:$L$290,$L$284,))</f>
        <v>1</v>
      </c>
      <c r="H266" s="6"/>
      <c r="I266" s="330"/>
      <c r="J266" s="330"/>
      <c r="K266" s="15" t="s">
        <v>12</v>
      </c>
      <c r="L266" s="384" t="s">
        <v>209</v>
      </c>
      <c r="M266" s="384"/>
      <c r="N266" s="117"/>
      <c r="O266" s="245"/>
      <c r="P266" s="33"/>
      <c r="Q266" s="54"/>
      <c r="R266" s="42"/>
      <c r="S266" s="54"/>
      <c r="T266" s="54"/>
      <c r="U266" s="54"/>
      <c r="V266" s="54"/>
      <c r="W266" s="54"/>
      <c r="X266" s="192"/>
      <c r="Y266" s="9"/>
      <c r="Z266" s="9"/>
      <c r="AA266" s="9"/>
      <c r="AB266" s="9"/>
    </row>
    <row r="267" spans="1:43" ht="29.25" customHeight="1" x14ac:dyDescent="0.4">
      <c r="A267" s="8">
        <v>1</v>
      </c>
      <c r="B267" s="172"/>
      <c r="C267" s="8">
        <v>1</v>
      </c>
      <c r="D267" s="8">
        <v>1</v>
      </c>
      <c r="E267" s="8">
        <v>1</v>
      </c>
      <c r="F267" s="172">
        <v>1</v>
      </c>
      <c r="G267" s="8" cm="1">
        <f t="array" ref="G267">INDEX(A267:F267,1,VLOOKUP($I$3,$J$285:$L$290,$L$284,))</f>
        <v>1</v>
      </c>
      <c r="I267" s="330"/>
      <c r="J267" s="330"/>
      <c r="K267" s="15" t="s">
        <v>215</v>
      </c>
      <c r="L267" s="297">
        <v>44150</v>
      </c>
      <c r="M267" s="298"/>
      <c r="N267" s="113"/>
      <c r="O267" s="241"/>
      <c r="P267" s="32">
        <f>$P$21</f>
        <v>39904</v>
      </c>
      <c r="Q267" s="107" t="str">
        <f>IF($N267="","",IF($L267&gt;=$P267,1,"-"))</f>
        <v/>
      </c>
      <c r="R267" s="48"/>
      <c r="S267" s="56"/>
      <c r="T267" s="56"/>
      <c r="U267" s="56"/>
      <c r="V267" s="56"/>
      <c r="W267" s="56"/>
      <c r="X267" s="188" t="str">
        <f>IF($N267="","",IF($Q267=1,"適","不適"))</f>
        <v/>
      </c>
      <c r="Y267" s="10"/>
      <c r="Z267" s="7"/>
      <c r="AA267" s="7"/>
      <c r="AB267" s="7"/>
    </row>
    <row r="268" spans="1:43" ht="29.25" customHeight="1" x14ac:dyDescent="0.4">
      <c r="A268" s="8">
        <v>1</v>
      </c>
      <c r="B268" s="172"/>
      <c r="C268" s="8">
        <v>1</v>
      </c>
      <c r="D268" s="8">
        <v>1</v>
      </c>
      <c r="E268" s="8">
        <v>1</v>
      </c>
      <c r="F268" s="172">
        <v>1</v>
      </c>
      <c r="G268" s="8" cm="1">
        <f t="array" ref="G268">INDEX(A268:F268,1,VLOOKUP($I$3,$J$285:$L$290,$L$284,))</f>
        <v>1</v>
      </c>
      <c r="I268" s="330"/>
      <c r="J268" s="330"/>
      <c r="K268" s="16" t="s">
        <v>4</v>
      </c>
      <c r="L268" s="299" t="s">
        <v>212</v>
      </c>
      <c r="M268" s="300"/>
      <c r="N268" s="113"/>
      <c r="O268" s="240"/>
      <c r="P268" s="33"/>
      <c r="Q268" s="48"/>
      <c r="R268" s="48"/>
      <c r="S268" s="56"/>
      <c r="T268" s="56"/>
      <c r="U268" s="56"/>
      <c r="V268" s="56"/>
      <c r="W268" s="56"/>
      <c r="X268" s="198"/>
      <c r="Y268" s="7"/>
      <c r="Z268" s="7"/>
      <c r="AA268" s="7"/>
      <c r="AB268" s="7"/>
    </row>
    <row r="269" spans="1:43" ht="29.25" customHeight="1" x14ac:dyDescent="0.4">
      <c r="A269" s="8">
        <v>1</v>
      </c>
      <c r="B269" s="172"/>
      <c r="C269" s="8">
        <v>1</v>
      </c>
      <c r="D269" s="8">
        <v>1</v>
      </c>
      <c r="E269" s="8">
        <v>1</v>
      </c>
      <c r="F269" s="172">
        <v>1</v>
      </c>
      <c r="G269" s="8" cm="1">
        <f t="array" ref="G269">INDEX(A269:F269,1,VLOOKUP($I$3,$J$285:$L$290,$L$284,))</f>
        <v>1</v>
      </c>
      <c r="I269" s="330"/>
      <c r="J269" s="330"/>
      <c r="K269" s="15" t="s">
        <v>13</v>
      </c>
      <c r="L269" s="384" t="s">
        <v>210</v>
      </c>
      <c r="M269" s="384"/>
      <c r="N269" s="117"/>
      <c r="O269" s="245"/>
      <c r="P269" s="33"/>
      <c r="Q269" s="48"/>
      <c r="R269" s="48"/>
      <c r="S269" s="56"/>
      <c r="T269" s="56"/>
      <c r="U269" s="56"/>
      <c r="V269" s="56"/>
      <c r="W269" s="56"/>
      <c r="X269" s="198"/>
      <c r="Y269" s="7"/>
      <c r="Z269" s="7"/>
      <c r="AA269" s="7"/>
      <c r="AB269" s="7"/>
    </row>
    <row r="270" spans="1:43" ht="29.25" customHeight="1" x14ac:dyDescent="0.4">
      <c r="A270" s="8">
        <v>1</v>
      </c>
      <c r="B270" s="172"/>
      <c r="C270" s="8">
        <v>1</v>
      </c>
      <c r="D270" s="8">
        <v>1</v>
      </c>
      <c r="E270" s="8">
        <v>1</v>
      </c>
      <c r="F270" s="172">
        <v>1</v>
      </c>
      <c r="G270" s="8" cm="1">
        <f t="array" ref="G270">INDEX(A270:F270,1,VLOOKUP($I$3,$J$285:$L$290,$L$284,))</f>
        <v>1</v>
      </c>
      <c r="I270" s="330"/>
      <c r="J270" s="330"/>
      <c r="K270" s="15" t="s">
        <v>14</v>
      </c>
      <c r="L270" s="384" t="s">
        <v>211</v>
      </c>
      <c r="M270" s="384"/>
      <c r="N270" s="117"/>
      <c r="O270" s="245"/>
      <c r="P270" s="33"/>
      <c r="Q270" s="48"/>
      <c r="R270" s="48"/>
      <c r="S270" s="56"/>
      <c r="T270" s="56"/>
      <c r="U270" s="56"/>
      <c r="V270" s="56"/>
      <c r="W270" s="56"/>
      <c r="X270" s="198"/>
      <c r="Y270" s="7"/>
      <c r="Z270" s="7"/>
      <c r="AA270" s="7"/>
      <c r="AB270" s="7"/>
    </row>
    <row r="271" spans="1:43" ht="29.25" customHeight="1" x14ac:dyDescent="0.4">
      <c r="A271" s="8">
        <v>1</v>
      </c>
      <c r="B271" s="172"/>
      <c r="C271" s="8">
        <v>1</v>
      </c>
      <c r="D271" s="8">
        <v>1</v>
      </c>
      <c r="E271" s="8">
        <v>1</v>
      </c>
      <c r="F271" s="172">
        <v>1</v>
      </c>
      <c r="G271" s="8" cm="1">
        <f t="array" ref="G271">INDEX(A271:F271,1,VLOOKUP($I$3,$J$285:$L$290,$L$284,))</f>
        <v>1</v>
      </c>
      <c r="I271" s="330"/>
      <c r="J271" s="330"/>
      <c r="K271" s="327"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4">
      <c r="A272" s="8">
        <v>1</v>
      </c>
      <c r="B272" s="172"/>
      <c r="C272" s="8">
        <v>1</v>
      </c>
      <c r="D272" s="8">
        <v>1</v>
      </c>
      <c r="E272" s="8">
        <v>1</v>
      </c>
      <c r="F272" s="172">
        <v>1</v>
      </c>
      <c r="G272" s="8" cm="1">
        <f t="array" ref="G272">INDEX(A272:F272,1,VLOOKUP($I$3,$J$285:$L$290,$L$284,))</f>
        <v>1</v>
      </c>
      <c r="I272" s="330"/>
      <c r="J272" s="330"/>
      <c r="K272" s="331"/>
      <c r="L272" s="156">
        <v>1</v>
      </c>
      <c r="M272" s="227" t="s">
        <v>199</v>
      </c>
      <c r="N272" s="129"/>
      <c r="O272" s="258"/>
      <c r="P272" s="77"/>
      <c r="Q272" s="73"/>
      <c r="R272" s="73"/>
      <c r="S272" s="80"/>
      <c r="T272" s="80"/>
      <c r="U272" s="80"/>
      <c r="V272" s="80"/>
      <c r="W272" s="80"/>
      <c r="X272" s="198"/>
      <c r="Y272" s="7"/>
      <c r="Z272" s="7"/>
      <c r="AA272" s="7"/>
      <c r="AB272" s="7"/>
    </row>
    <row r="273" spans="1:28" ht="3.75"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4">
      <c r="A274" s="8">
        <v>1</v>
      </c>
      <c r="B274" s="172"/>
      <c r="C274" s="8">
        <v>1</v>
      </c>
      <c r="D274" s="8">
        <v>1</v>
      </c>
      <c r="E274" s="8">
        <v>1</v>
      </c>
      <c r="F274" s="172">
        <v>1</v>
      </c>
      <c r="G274" s="8" cm="1">
        <f t="array" ref="G274">INDEX(A274:F274,1,VLOOKUP($I$3,$J$285:$L$290,$L$284,))</f>
        <v>1</v>
      </c>
      <c r="I274" s="330" t="s">
        <v>98</v>
      </c>
      <c r="J274" s="330"/>
      <c r="K274" s="89" t="s">
        <v>18</v>
      </c>
      <c r="L274" s="389" t="s">
        <v>202</v>
      </c>
      <c r="M274" s="390"/>
      <c r="N274" s="116"/>
      <c r="O274" s="244"/>
      <c r="P274" s="87" t="s">
        <v>59</v>
      </c>
      <c r="Q274" s="127"/>
      <c r="R274" s="90"/>
      <c r="S274" s="90"/>
      <c r="T274" s="90"/>
      <c r="U274" s="90"/>
      <c r="V274" s="90"/>
      <c r="W274" s="90"/>
      <c r="X274" s="188" t="str">
        <f>IF($N274="","",IF($Q274=1,"適","不適"))</f>
        <v/>
      </c>
      <c r="Y274" s="10"/>
    </row>
    <row r="275" spans="1:28" ht="29.25" customHeight="1" x14ac:dyDescent="0.4">
      <c r="A275" s="8">
        <v>1</v>
      </c>
      <c r="B275" s="172"/>
      <c r="C275" s="8">
        <v>1</v>
      </c>
      <c r="D275" s="8">
        <v>1</v>
      </c>
      <c r="E275" s="8">
        <v>1</v>
      </c>
      <c r="F275" s="172">
        <v>1</v>
      </c>
      <c r="G275" s="8" cm="1">
        <f t="array" ref="G275">INDEX(A275:F275,1,VLOOKUP($I$3,$J$285:$L$290,$L$284,))</f>
        <v>1</v>
      </c>
      <c r="I275" s="330"/>
      <c r="J275" s="330"/>
      <c r="K275" s="17" t="s">
        <v>19</v>
      </c>
      <c r="L275" s="385" t="s">
        <v>213</v>
      </c>
      <c r="M275" s="384"/>
      <c r="N275" s="117"/>
      <c r="O275" s="245"/>
      <c r="P275" s="33"/>
      <c r="Q275" s="48"/>
      <c r="R275" s="48"/>
      <c r="S275" s="48"/>
      <c r="T275" s="48"/>
      <c r="U275" s="48"/>
      <c r="V275" s="48"/>
      <c r="W275" s="48"/>
      <c r="X275" s="187"/>
    </row>
    <row r="276" spans="1:28" ht="29.25" customHeight="1" x14ac:dyDescent="0.4">
      <c r="A276" s="8">
        <v>1</v>
      </c>
      <c r="B276" s="172"/>
      <c r="C276" s="8">
        <v>1</v>
      </c>
      <c r="D276" s="8">
        <v>1</v>
      </c>
      <c r="E276" s="8">
        <v>1</v>
      </c>
      <c r="F276" s="172">
        <v>1</v>
      </c>
      <c r="G276" s="8" cm="1">
        <f t="array" ref="G276">INDEX(A276:F276,1,VLOOKUP($I$3,$J$285:$L$290,$L$284,))</f>
        <v>1</v>
      </c>
      <c r="I276" s="330"/>
      <c r="J276" s="330"/>
      <c r="K276" s="17" t="s">
        <v>20</v>
      </c>
      <c r="L276" s="385" t="s">
        <v>211</v>
      </c>
      <c r="M276" s="384"/>
      <c r="N276" s="117"/>
      <c r="O276" s="245"/>
      <c r="P276" s="33"/>
      <c r="Q276" s="48"/>
      <c r="R276" s="48"/>
      <c r="S276" s="48"/>
      <c r="T276" s="48"/>
      <c r="U276" s="48"/>
      <c r="V276" s="48"/>
      <c r="W276" s="48"/>
      <c r="X276" s="187"/>
    </row>
    <row r="277" spans="1:28" ht="29.25" customHeight="1" x14ac:dyDescent="0.4">
      <c r="A277" s="8">
        <v>1</v>
      </c>
      <c r="B277" s="172"/>
      <c r="C277" s="8">
        <v>1</v>
      </c>
      <c r="D277" s="8">
        <v>1</v>
      </c>
      <c r="E277" s="8">
        <v>1</v>
      </c>
      <c r="F277" s="172">
        <v>1</v>
      </c>
      <c r="G277" s="8" cm="1">
        <f t="array" ref="G277">INDEX(A277:F277,1,VLOOKUP($I$3,$J$285:$L$290,$L$284,))</f>
        <v>1</v>
      </c>
      <c r="I277" s="330"/>
      <c r="J277" s="330"/>
      <c r="K277" s="17" t="s">
        <v>21</v>
      </c>
      <c r="L277" s="385" t="s">
        <v>214</v>
      </c>
      <c r="M277" s="384"/>
      <c r="N277" s="117"/>
      <c r="O277" s="245"/>
      <c r="P277" s="33"/>
      <c r="Q277" s="48"/>
      <c r="R277" s="48"/>
      <c r="S277" s="48"/>
      <c r="T277" s="48"/>
      <c r="U277" s="48"/>
      <c r="V277" s="48"/>
      <c r="W277" s="48"/>
      <c r="X277" s="187"/>
    </row>
    <row r="278" spans="1:28" ht="29.25" customHeight="1" x14ac:dyDescent="0.4">
      <c r="A278" s="8">
        <v>1</v>
      </c>
      <c r="B278" s="172"/>
      <c r="C278" s="8">
        <v>1</v>
      </c>
      <c r="D278" s="8">
        <v>1</v>
      </c>
      <c r="E278" s="8">
        <v>1</v>
      </c>
      <c r="F278" s="172">
        <v>1</v>
      </c>
      <c r="G278" s="8" cm="1">
        <f t="array" ref="G278">INDEX(A278:F278,1,VLOOKUP($I$3,$J$285:$L$290,$L$284,))</f>
        <v>1</v>
      </c>
      <c r="I278" s="330"/>
      <c r="J278" s="330"/>
      <c r="K278" s="13" t="s">
        <v>72</v>
      </c>
      <c r="L278" s="145">
        <v>1</v>
      </c>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98" t="s">
        <v>243</v>
      </c>
      <c r="Q280" s="399"/>
      <c r="R280" s="399"/>
      <c r="S280" s="399"/>
      <c r="T280" s="399"/>
      <c r="U280" s="399"/>
      <c r="V280" s="399"/>
      <c r="W280" s="201"/>
      <c r="X280" s="188" t="str">
        <f>IF(SUM(N19:N278)=0,"",IF(W280=1,"適","不適"))</f>
        <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81" t="s">
        <v>42</v>
      </c>
      <c r="W282" s="381"/>
      <c r="X282" s="165" t="str">
        <f>IF(SUM($N19:$N278)=0,"",IF(COUNTIF($X19:$X280,"不適")&gt;0,"不適","適"))</f>
        <v/>
      </c>
      <c r="Y282" s="359" t="s">
        <v>39</v>
      </c>
      <c r="Z282" s="359"/>
      <c r="AA282" s="130" t="str">
        <f>IF(SUM($N19:$N278)=0,"",SUM($AA19:$AA254))</f>
        <v/>
      </c>
    </row>
    <row r="283" spans="1:28" ht="7.5" customHeight="1" x14ac:dyDescent="0.4">
      <c r="Q283" s="8"/>
      <c r="R283" s="8"/>
      <c r="S283" s="8"/>
    </row>
    <row r="284" spans="1:28" ht="31.5" hidden="1" customHeight="1" outlineLevel="1" x14ac:dyDescent="0.4">
      <c r="J284" s="8">
        <v>1</v>
      </c>
      <c r="K284" s="8">
        <v>2</v>
      </c>
      <c r="L284" s="8">
        <v>3</v>
      </c>
      <c r="M284" s="8" t="s">
        <v>95</v>
      </c>
      <c r="O284" s="141" t="s">
        <v>95</v>
      </c>
      <c r="P284" s="141" t="s">
        <v>95</v>
      </c>
      <c r="R284" s="141" t="s">
        <v>95</v>
      </c>
      <c r="T284" s="141" t="s">
        <v>95</v>
      </c>
    </row>
    <row r="285" spans="1:28" ht="16.5" hidden="1" customHeight="1" outlineLevel="1" x14ac:dyDescent="0.4">
      <c r="J285" s="141" t="s">
        <v>95</v>
      </c>
      <c r="L285" s="8">
        <v>1</v>
      </c>
      <c r="M285" s="183" t="s">
        <v>120</v>
      </c>
      <c r="O285" s="8" t="s">
        <v>110</v>
      </c>
      <c r="P285" s="10" t="s">
        <v>185</v>
      </c>
      <c r="R285" s="141">
        <v>1</v>
      </c>
      <c r="T285" s="8" t="s">
        <v>110</v>
      </c>
      <c r="V285" s="174"/>
      <c r="Z285" s="58" t="s">
        <v>62</v>
      </c>
      <c r="AA285" s="59" t="str">
        <f>$K$11</f>
        <v>○○建設株式会社</v>
      </c>
    </row>
    <row r="286" spans="1:28" ht="16.5" hidden="1" customHeight="1" outlineLevel="1" x14ac:dyDescent="0.4">
      <c r="J286" s="141" t="s">
        <v>171</v>
      </c>
      <c r="L286" s="8">
        <v>2</v>
      </c>
      <c r="M286" s="183" t="s">
        <v>121</v>
      </c>
      <c r="O286" s="8" t="s">
        <v>111</v>
      </c>
      <c r="P286" s="218" t="s">
        <v>186</v>
      </c>
      <c r="R286" s="141">
        <v>2</v>
      </c>
      <c r="T286" s="8" t="s">
        <v>111</v>
      </c>
      <c r="V286" s="174"/>
      <c r="Z286" s="60" t="s">
        <v>63</v>
      </c>
      <c r="AA286" s="61" t="str">
        <f>$AA$19</f>
        <v/>
      </c>
    </row>
    <row r="287" spans="1:28" ht="16.5" hidden="1" customHeight="1" outlineLevel="1" x14ac:dyDescent="0.4">
      <c r="J287" s="141" t="s">
        <v>172</v>
      </c>
      <c r="L287" s="8">
        <v>3</v>
      </c>
      <c r="M287" s="183" t="s">
        <v>122</v>
      </c>
      <c r="P287" s="10" t="s">
        <v>187</v>
      </c>
      <c r="R287" s="141">
        <v>3</v>
      </c>
      <c r="Z287" s="60" t="s">
        <v>65</v>
      </c>
      <c r="AA287" s="61" t="str">
        <f>$AA$219</f>
        <v/>
      </c>
    </row>
    <row r="288" spans="1:28" ht="16.5" hidden="1" customHeight="1" outlineLevel="1" x14ac:dyDescent="0.4">
      <c r="J288" s="141" t="s">
        <v>173</v>
      </c>
      <c r="L288" s="8">
        <v>4</v>
      </c>
      <c r="M288" s="183" t="s">
        <v>123</v>
      </c>
      <c r="P288" s="10" t="s">
        <v>188</v>
      </c>
      <c r="Z288" s="60" t="s">
        <v>64</v>
      </c>
      <c r="AA288" s="61" t="str">
        <f>$AA$231</f>
        <v/>
      </c>
    </row>
    <row r="289" spans="10:27" ht="16.5" hidden="1" customHeight="1" outlineLevel="1" x14ac:dyDescent="0.4">
      <c r="J289" s="141" t="s">
        <v>174</v>
      </c>
      <c r="L289" s="8">
        <v>5</v>
      </c>
      <c r="M289" s="183" t="s">
        <v>124</v>
      </c>
      <c r="Z289" s="60" t="s">
        <v>66</v>
      </c>
      <c r="AA289" s="61" t="str">
        <f>$AA$237</f>
        <v/>
      </c>
    </row>
    <row r="290" spans="10:27" ht="16.5" hidden="1" customHeight="1" outlineLevel="1" x14ac:dyDescent="0.4">
      <c r="J290" s="141" t="s">
        <v>175</v>
      </c>
      <c r="L290" s="8">
        <v>6</v>
      </c>
      <c r="M290" s="183" t="s">
        <v>125</v>
      </c>
      <c r="Z290" s="60" t="s">
        <v>99</v>
      </c>
      <c r="AA290" s="61" t="str">
        <f>$AA$245</f>
        <v/>
      </c>
    </row>
    <row r="291" spans="10:27" ht="16.5" hidden="1" customHeight="1" outlineLevel="1" x14ac:dyDescent="0.4">
      <c r="J291" s="141"/>
      <c r="M291" s="183" t="s">
        <v>126</v>
      </c>
      <c r="Z291" s="60" t="s">
        <v>67</v>
      </c>
      <c r="AA291" s="61" t="str">
        <f>$AA$250</f>
        <v/>
      </c>
    </row>
    <row r="292" spans="10:27" ht="16.5" hidden="1" customHeight="1" outlineLevel="1" x14ac:dyDescent="0.4">
      <c r="M292" s="183" t="s">
        <v>127</v>
      </c>
      <c r="Z292" s="163" t="s">
        <v>113</v>
      </c>
      <c r="AA292" s="164">
        <f>SUM(AA286:AA291)</f>
        <v>0</v>
      </c>
    </row>
    <row r="293" spans="10:27" ht="16.5" hidden="1" customHeight="1" outlineLevel="1" x14ac:dyDescent="0.4">
      <c r="M293" s="183" t="s">
        <v>128</v>
      </c>
    </row>
    <row r="294" spans="10:27" ht="16.5" hidden="1" customHeight="1" outlineLevel="1" x14ac:dyDescent="0.4">
      <c r="M294" s="183" t="s">
        <v>129</v>
      </c>
    </row>
    <row r="295" spans="10:27" ht="16.5" hidden="1" customHeight="1" outlineLevel="1" x14ac:dyDescent="0.4">
      <c r="M295" s="183" t="s">
        <v>130</v>
      </c>
    </row>
    <row r="296" spans="10:27" ht="16.5" hidden="1" customHeight="1" outlineLevel="1" x14ac:dyDescent="0.4">
      <c r="M296" s="183" t="s">
        <v>131</v>
      </c>
    </row>
    <row r="297" spans="10:27" ht="16.5" hidden="1" customHeight="1" outlineLevel="1" x14ac:dyDescent="0.4">
      <c r="M297" s="183" t="s">
        <v>132</v>
      </c>
    </row>
    <row r="298" spans="10:27" ht="16.5" hidden="1" customHeight="1" outlineLevel="1" x14ac:dyDescent="0.4">
      <c r="M298" s="183" t="s">
        <v>133</v>
      </c>
    </row>
    <row r="299" spans="10:27" ht="16.5" hidden="1" customHeight="1" outlineLevel="1" x14ac:dyDescent="0.4">
      <c r="M299" s="183" t="s">
        <v>134</v>
      </c>
    </row>
    <row r="300" spans="10:27" ht="16.5" hidden="1" customHeight="1" outlineLevel="1" x14ac:dyDescent="0.4">
      <c r="M300" s="183" t="s">
        <v>135</v>
      </c>
    </row>
    <row r="301" spans="10:27" ht="16.5" hidden="1" customHeight="1" outlineLevel="1" x14ac:dyDescent="0.4">
      <c r="M301" s="183" t="s">
        <v>143</v>
      </c>
    </row>
    <row r="302" spans="10:27" ht="16.5" hidden="1" customHeight="1" outlineLevel="1" x14ac:dyDescent="0.4">
      <c r="M302" s="183" t="s">
        <v>136</v>
      </c>
    </row>
    <row r="303" spans="10:27" ht="16.5" hidden="1" customHeight="1" outlineLevel="1" x14ac:dyDescent="0.4">
      <c r="M303" s="183" t="s">
        <v>137</v>
      </c>
    </row>
    <row r="304" spans="10:27" ht="16.5" hidden="1" customHeight="1" outlineLevel="1" x14ac:dyDescent="0.4">
      <c r="M304" s="183" t="s">
        <v>138</v>
      </c>
    </row>
    <row r="305" spans="13:13" ht="16.5" hidden="1" customHeight="1" outlineLevel="1" x14ac:dyDescent="0.4">
      <c r="M305" s="183" t="s">
        <v>139</v>
      </c>
    </row>
    <row r="306" spans="13:13" ht="16.5" hidden="1" customHeight="1" outlineLevel="1" x14ac:dyDescent="0.4">
      <c r="M306" s="183" t="s">
        <v>140</v>
      </c>
    </row>
    <row r="307" spans="13:13" ht="16.5" hidden="1" customHeight="1" outlineLevel="1" x14ac:dyDescent="0.4">
      <c r="M307" s="183" t="s">
        <v>141</v>
      </c>
    </row>
    <row r="308" spans="13:13" ht="16.5" hidden="1" customHeight="1" outlineLevel="1" x14ac:dyDescent="0.4">
      <c r="M308" s="183" t="s">
        <v>142</v>
      </c>
    </row>
    <row r="309" spans="13:13" ht="16.5" customHeight="1" collapsed="1" x14ac:dyDescent="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09961A-999B-4CBE-A478-0C4FF212C6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石川 亜紀</cp:lastModifiedBy>
  <cp:lastPrinted>2026-07-29T06:57:39Z</cp:lastPrinted>
  <dcterms:created xsi:type="dcterms:W3CDTF">2024-04-22T00:47:53Z</dcterms:created>
  <dcterms:modified xsi:type="dcterms:W3CDTF">2026-08-04T07:41:02Z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